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89E7BFEF-5750-4671-A8ED-BD113B88D05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Лист1!$A$16:$DR$357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3" i="1" l="1"/>
  <c r="G23" i="1" s="1"/>
  <c r="H293" i="1"/>
  <c r="H23" i="1" s="1"/>
  <c r="I293" i="1"/>
  <c r="I23" i="1" s="1"/>
  <c r="J293" i="1"/>
  <c r="J23" i="1" s="1"/>
  <c r="K293" i="1"/>
  <c r="K23" i="1" s="1"/>
  <c r="L293" i="1"/>
  <c r="L23" i="1" s="1"/>
  <c r="M293" i="1"/>
  <c r="M23" i="1" s="1"/>
  <c r="N293" i="1"/>
  <c r="N23" i="1" s="1"/>
  <c r="O293" i="1"/>
  <c r="O23" i="1" s="1"/>
  <c r="P293" i="1"/>
  <c r="P23" i="1" s="1"/>
  <c r="Q293" i="1"/>
  <c r="Q23" i="1" s="1"/>
  <c r="R293" i="1"/>
  <c r="R23" i="1" s="1"/>
  <c r="S293" i="1"/>
  <c r="S23" i="1" s="1"/>
  <c r="T293" i="1"/>
  <c r="T23" i="1" s="1"/>
  <c r="U293" i="1"/>
  <c r="U23" i="1" s="1"/>
  <c r="F293" i="1"/>
  <c r="F23" i="1" s="1"/>
  <c r="G248" i="1"/>
  <c r="G21" i="1" s="1"/>
  <c r="H248" i="1"/>
  <c r="H21" i="1" s="1"/>
  <c r="I248" i="1"/>
  <c r="I21" i="1" s="1"/>
  <c r="J248" i="1"/>
  <c r="J21" i="1" s="1"/>
  <c r="K248" i="1"/>
  <c r="K21" i="1" s="1"/>
  <c r="L248" i="1"/>
  <c r="L21" i="1" s="1"/>
  <c r="M248" i="1"/>
  <c r="M21" i="1" s="1"/>
  <c r="N248" i="1"/>
  <c r="N21" i="1" s="1"/>
  <c r="O248" i="1"/>
  <c r="O21" i="1" s="1"/>
  <c r="P248" i="1"/>
  <c r="P21" i="1" s="1"/>
  <c r="Q248" i="1"/>
  <c r="Q21" i="1" s="1"/>
  <c r="R248" i="1"/>
  <c r="R21" i="1" s="1"/>
  <c r="S248" i="1"/>
  <c r="S21" i="1" s="1"/>
  <c r="T248" i="1"/>
  <c r="T21" i="1" s="1"/>
  <c r="U248" i="1"/>
  <c r="U21" i="1" s="1"/>
  <c r="F248" i="1"/>
  <c r="F21" i="1" s="1"/>
  <c r="G241" i="1"/>
  <c r="G240" i="1" s="1"/>
  <c r="H241" i="1"/>
  <c r="H240" i="1" s="1"/>
  <c r="I241" i="1"/>
  <c r="I240" i="1" s="1"/>
  <c r="J241" i="1"/>
  <c r="J240" i="1" s="1"/>
  <c r="K241" i="1"/>
  <c r="K240" i="1" s="1"/>
  <c r="L241" i="1"/>
  <c r="L240" i="1" s="1"/>
  <c r="M241" i="1"/>
  <c r="M240" i="1" s="1"/>
  <c r="N241" i="1"/>
  <c r="N240" i="1" s="1"/>
  <c r="O241" i="1"/>
  <c r="O240" i="1" s="1"/>
  <c r="P241" i="1"/>
  <c r="P240" i="1" s="1"/>
  <c r="Q241" i="1"/>
  <c r="Q240" i="1" s="1"/>
  <c r="R241" i="1"/>
  <c r="R240" i="1" s="1"/>
  <c r="S241" i="1"/>
  <c r="S240" i="1" s="1"/>
  <c r="T241" i="1"/>
  <c r="T240" i="1" s="1"/>
  <c r="U241" i="1"/>
  <c r="U240" i="1" s="1"/>
  <c r="F241" i="1"/>
  <c r="F240" i="1" s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T226" i="1"/>
  <c r="U226" i="1"/>
  <c r="F226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F221" i="1"/>
  <c r="G195" i="1"/>
  <c r="G194" i="1" s="1"/>
  <c r="H195" i="1"/>
  <c r="H194" i="1" s="1"/>
  <c r="I195" i="1"/>
  <c r="I194" i="1" s="1"/>
  <c r="J195" i="1"/>
  <c r="J194" i="1" s="1"/>
  <c r="K195" i="1"/>
  <c r="K194" i="1" s="1"/>
  <c r="L195" i="1"/>
  <c r="L194" i="1" s="1"/>
  <c r="M195" i="1"/>
  <c r="M194" i="1" s="1"/>
  <c r="N195" i="1"/>
  <c r="N194" i="1" s="1"/>
  <c r="O195" i="1"/>
  <c r="O194" i="1" s="1"/>
  <c r="P195" i="1"/>
  <c r="P194" i="1" s="1"/>
  <c r="Q195" i="1"/>
  <c r="Q194" i="1" s="1"/>
  <c r="R195" i="1"/>
  <c r="R194" i="1" s="1"/>
  <c r="S195" i="1"/>
  <c r="S194" i="1" s="1"/>
  <c r="T195" i="1"/>
  <c r="T194" i="1" s="1"/>
  <c r="U195" i="1"/>
  <c r="U194" i="1" s="1"/>
  <c r="F195" i="1"/>
  <c r="F194" i="1" s="1"/>
  <c r="G134" i="1"/>
  <c r="G133" i="1" s="1"/>
  <c r="H134" i="1"/>
  <c r="H133" i="1" s="1"/>
  <c r="I134" i="1"/>
  <c r="I133" i="1" s="1"/>
  <c r="J134" i="1"/>
  <c r="J133" i="1" s="1"/>
  <c r="K134" i="1"/>
  <c r="K133" i="1" s="1"/>
  <c r="L134" i="1"/>
  <c r="L133" i="1" s="1"/>
  <c r="M134" i="1"/>
  <c r="M133" i="1" s="1"/>
  <c r="N134" i="1"/>
  <c r="N133" i="1" s="1"/>
  <c r="O134" i="1"/>
  <c r="O133" i="1" s="1"/>
  <c r="P134" i="1"/>
  <c r="P133" i="1" s="1"/>
  <c r="Q134" i="1"/>
  <c r="Q133" i="1" s="1"/>
  <c r="R134" i="1"/>
  <c r="R133" i="1" s="1"/>
  <c r="S134" i="1"/>
  <c r="S133" i="1" s="1"/>
  <c r="T134" i="1"/>
  <c r="T133" i="1" s="1"/>
  <c r="U134" i="1"/>
  <c r="U133" i="1" s="1"/>
  <c r="F134" i="1"/>
  <c r="F133" i="1" s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F94" i="1"/>
  <c r="G59" i="1"/>
  <c r="G58" i="1" s="1"/>
  <c r="H59" i="1"/>
  <c r="H58" i="1" s="1"/>
  <c r="I59" i="1"/>
  <c r="I58" i="1" s="1"/>
  <c r="J59" i="1"/>
  <c r="J58" i="1" s="1"/>
  <c r="K59" i="1"/>
  <c r="K58" i="1" s="1"/>
  <c r="L59" i="1"/>
  <c r="L58" i="1" s="1"/>
  <c r="M59" i="1"/>
  <c r="M58" i="1" s="1"/>
  <c r="N59" i="1"/>
  <c r="N58" i="1" s="1"/>
  <c r="O59" i="1"/>
  <c r="O58" i="1" s="1"/>
  <c r="P59" i="1"/>
  <c r="P58" i="1" s="1"/>
  <c r="Q59" i="1"/>
  <c r="Q58" i="1" s="1"/>
  <c r="R59" i="1"/>
  <c r="R58" i="1" s="1"/>
  <c r="S59" i="1"/>
  <c r="S58" i="1" s="1"/>
  <c r="T59" i="1"/>
  <c r="T58" i="1" s="1"/>
  <c r="U59" i="1"/>
  <c r="U58" i="1" s="1"/>
  <c r="F59" i="1"/>
  <c r="F58" i="1" s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F33" i="1"/>
  <c r="G27" i="1"/>
  <c r="G26" i="1" s="1"/>
  <c r="G25" i="1" s="1"/>
  <c r="G18" i="1" s="1"/>
  <c r="H27" i="1"/>
  <c r="H26" i="1" s="1"/>
  <c r="H25" i="1" s="1"/>
  <c r="H18" i="1" s="1"/>
  <c r="I27" i="1"/>
  <c r="I26" i="1" s="1"/>
  <c r="I25" i="1" s="1"/>
  <c r="I18" i="1" s="1"/>
  <c r="J27" i="1"/>
  <c r="J26" i="1" s="1"/>
  <c r="J25" i="1" s="1"/>
  <c r="J18" i="1" s="1"/>
  <c r="K27" i="1"/>
  <c r="K26" i="1" s="1"/>
  <c r="K25" i="1" s="1"/>
  <c r="K18" i="1" s="1"/>
  <c r="L27" i="1"/>
  <c r="L26" i="1" s="1"/>
  <c r="L25" i="1" s="1"/>
  <c r="L18" i="1" s="1"/>
  <c r="M27" i="1"/>
  <c r="M26" i="1" s="1"/>
  <c r="M25" i="1" s="1"/>
  <c r="M18" i="1" s="1"/>
  <c r="N27" i="1"/>
  <c r="N26" i="1" s="1"/>
  <c r="N25" i="1" s="1"/>
  <c r="N18" i="1" s="1"/>
  <c r="O27" i="1"/>
  <c r="O26" i="1" s="1"/>
  <c r="O25" i="1" s="1"/>
  <c r="O18" i="1" s="1"/>
  <c r="P27" i="1"/>
  <c r="P26" i="1" s="1"/>
  <c r="P25" i="1" s="1"/>
  <c r="P18" i="1" s="1"/>
  <c r="Q27" i="1"/>
  <c r="Q26" i="1" s="1"/>
  <c r="Q25" i="1" s="1"/>
  <c r="Q18" i="1" s="1"/>
  <c r="R27" i="1"/>
  <c r="R26" i="1" s="1"/>
  <c r="R25" i="1" s="1"/>
  <c r="R18" i="1" s="1"/>
  <c r="S27" i="1"/>
  <c r="S26" i="1" s="1"/>
  <c r="S25" i="1" s="1"/>
  <c r="S18" i="1" s="1"/>
  <c r="T27" i="1"/>
  <c r="T26" i="1" s="1"/>
  <c r="T25" i="1" s="1"/>
  <c r="T18" i="1" s="1"/>
  <c r="U27" i="1"/>
  <c r="U26" i="1" s="1"/>
  <c r="U25" i="1" s="1"/>
  <c r="U18" i="1" s="1"/>
  <c r="F27" i="1"/>
  <c r="F26" i="1" s="1"/>
  <c r="F25" i="1" s="1"/>
  <c r="F18" i="1" s="1"/>
  <c r="F57" i="1" l="1"/>
  <c r="F19" i="1" s="1"/>
  <c r="F17" i="1" s="1"/>
  <c r="R57" i="1"/>
  <c r="R19" i="1" s="1"/>
  <c r="R17" i="1" s="1"/>
  <c r="N57" i="1"/>
  <c r="N19" i="1" s="1"/>
  <c r="N17" i="1" s="1"/>
  <c r="J57" i="1"/>
  <c r="J19" i="1" s="1"/>
  <c r="U57" i="1"/>
  <c r="U19" i="1" s="1"/>
  <c r="U17" i="1" s="1"/>
  <c r="M57" i="1"/>
  <c r="M19" i="1" s="1"/>
  <c r="M17" i="1" s="1"/>
  <c r="Q57" i="1"/>
  <c r="Q19" i="1" s="1"/>
  <c r="Q17" i="1" s="1"/>
  <c r="I57" i="1"/>
  <c r="I19" i="1" s="1"/>
  <c r="I17" i="1" s="1"/>
  <c r="S57" i="1"/>
  <c r="S19" i="1" s="1"/>
  <c r="S17" i="1" s="1"/>
  <c r="K57" i="1"/>
  <c r="K19" i="1" s="1"/>
  <c r="K17" i="1" s="1"/>
  <c r="J17" i="1"/>
  <c r="H57" i="1"/>
  <c r="H19" i="1" s="1"/>
  <c r="H17" i="1" s="1"/>
  <c r="O57" i="1"/>
  <c r="O19" i="1" s="1"/>
  <c r="G57" i="1"/>
  <c r="G19" i="1" s="1"/>
  <c r="G17" i="1" s="1"/>
  <c r="L57" i="1"/>
  <c r="L19" i="1" s="1"/>
  <c r="L17" i="1" s="1"/>
  <c r="P57" i="1"/>
  <c r="P19" i="1" s="1"/>
  <c r="P17" i="1" s="1"/>
  <c r="T57" i="1"/>
  <c r="T19" i="1" s="1"/>
  <c r="T17" i="1" s="1"/>
  <c r="O17" i="1"/>
  <c r="CD291" i="1"/>
  <c r="CD290" i="1"/>
  <c r="CD288" i="1"/>
  <c r="BT293" i="1" l="1"/>
  <c r="BT23" i="1" s="1"/>
  <c r="BU293" i="1"/>
  <c r="BU23" i="1" s="1"/>
  <c r="BV293" i="1"/>
  <c r="BV23" i="1" s="1"/>
  <c r="BW293" i="1"/>
  <c r="BW23" i="1" s="1"/>
  <c r="BX293" i="1"/>
  <c r="BX23" i="1" s="1"/>
  <c r="BY293" i="1"/>
  <c r="BY23" i="1" s="1"/>
  <c r="BZ293" i="1"/>
  <c r="BZ23" i="1" s="1"/>
  <c r="CA293" i="1"/>
  <c r="CA23" i="1" s="1"/>
  <c r="CB293" i="1"/>
  <c r="CB23" i="1" s="1"/>
  <c r="CC293" i="1"/>
  <c r="CC23" i="1" s="1"/>
  <c r="CD293" i="1"/>
  <c r="CD23" i="1" s="1"/>
  <c r="CE293" i="1"/>
  <c r="CE23" i="1" s="1"/>
  <c r="CF293" i="1"/>
  <c r="CF23" i="1" s="1"/>
  <c r="CG293" i="1"/>
  <c r="CG23" i="1" s="1"/>
  <c r="BS293" i="1"/>
  <c r="BS23" i="1" s="1"/>
  <c r="BT248" i="1"/>
  <c r="BT21" i="1" s="1"/>
  <c r="BU248" i="1"/>
  <c r="BU21" i="1" s="1"/>
  <c r="BV248" i="1"/>
  <c r="BV21" i="1" s="1"/>
  <c r="BW248" i="1"/>
  <c r="BW21" i="1" s="1"/>
  <c r="BX248" i="1"/>
  <c r="BX21" i="1" s="1"/>
  <c r="BY248" i="1"/>
  <c r="BY21" i="1" s="1"/>
  <c r="BZ248" i="1"/>
  <c r="BZ21" i="1" s="1"/>
  <c r="CA248" i="1"/>
  <c r="CA21" i="1" s="1"/>
  <c r="CB248" i="1"/>
  <c r="CB21" i="1" s="1"/>
  <c r="CC248" i="1"/>
  <c r="CC21" i="1" s="1"/>
  <c r="CD248" i="1"/>
  <c r="CD21" i="1" s="1"/>
  <c r="CE248" i="1"/>
  <c r="CE21" i="1" s="1"/>
  <c r="CF248" i="1"/>
  <c r="CF21" i="1" s="1"/>
  <c r="CG248" i="1"/>
  <c r="CG21" i="1" s="1"/>
  <c r="BS248" i="1"/>
  <c r="BS21" i="1" s="1"/>
  <c r="BT241" i="1"/>
  <c r="BT240" i="1" s="1"/>
  <c r="BU241" i="1"/>
  <c r="BU240" i="1" s="1"/>
  <c r="BV241" i="1"/>
  <c r="BV240" i="1" s="1"/>
  <c r="BW241" i="1"/>
  <c r="BW240" i="1" s="1"/>
  <c r="BX241" i="1"/>
  <c r="BX240" i="1" s="1"/>
  <c r="BY241" i="1"/>
  <c r="BY240" i="1" s="1"/>
  <c r="BZ241" i="1"/>
  <c r="BZ240" i="1" s="1"/>
  <c r="CA241" i="1"/>
  <c r="CA240" i="1" s="1"/>
  <c r="CB241" i="1"/>
  <c r="CB240" i="1" s="1"/>
  <c r="CC241" i="1"/>
  <c r="CC240" i="1" s="1"/>
  <c r="CD241" i="1"/>
  <c r="CD240" i="1" s="1"/>
  <c r="CE241" i="1"/>
  <c r="CE240" i="1" s="1"/>
  <c r="CF241" i="1"/>
  <c r="CF240" i="1" s="1"/>
  <c r="CG241" i="1"/>
  <c r="CG240" i="1" s="1"/>
  <c r="BS241" i="1"/>
  <c r="BS240" i="1" s="1"/>
  <c r="BT226" i="1"/>
  <c r="BU226" i="1"/>
  <c r="BV226" i="1"/>
  <c r="BW226" i="1"/>
  <c r="BX226" i="1"/>
  <c r="BY226" i="1"/>
  <c r="BZ226" i="1"/>
  <c r="CA226" i="1"/>
  <c r="CB226" i="1"/>
  <c r="CC226" i="1"/>
  <c r="CD226" i="1"/>
  <c r="CE226" i="1"/>
  <c r="CF226" i="1"/>
  <c r="CG226" i="1"/>
  <c r="BS226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BS221" i="1"/>
  <c r="BT195" i="1"/>
  <c r="BU195" i="1"/>
  <c r="BV195" i="1"/>
  <c r="BW195" i="1"/>
  <c r="BX195" i="1"/>
  <c r="BY195" i="1"/>
  <c r="BZ195" i="1"/>
  <c r="CA195" i="1"/>
  <c r="CB195" i="1"/>
  <c r="CC195" i="1"/>
  <c r="CD195" i="1"/>
  <c r="CE195" i="1"/>
  <c r="CF195" i="1"/>
  <c r="CG195" i="1"/>
  <c r="BS195" i="1"/>
  <c r="BT134" i="1"/>
  <c r="BT133" i="1" s="1"/>
  <c r="BU134" i="1"/>
  <c r="BU133" i="1" s="1"/>
  <c r="BV134" i="1"/>
  <c r="BV133" i="1" s="1"/>
  <c r="BW134" i="1"/>
  <c r="BW133" i="1" s="1"/>
  <c r="BX134" i="1"/>
  <c r="BX133" i="1" s="1"/>
  <c r="BY134" i="1"/>
  <c r="BY133" i="1" s="1"/>
  <c r="BZ134" i="1"/>
  <c r="BZ133" i="1" s="1"/>
  <c r="CA134" i="1"/>
  <c r="CA133" i="1" s="1"/>
  <c r="CB134" i="1"/>
  <c r="CB133" i="1" s="1"/>
  <c r="CC134" i="1"/>
  <c r="CC133" i="1" s="1"/>
  <c r="CD134" i="1"/>
  <c r="CD133" i="1" s="1"/>
  <c r="CE134" i="1"/>
  <c r="CE133" i="1" s="1"/>
  <c r="CF134" i="1"/>
  <c r="CF133" i="1" s="1"/>
  <c r="CG134" i="1"/>
  <c r="CG133" i="1" s="1"/>
  <c r="BS134" i="1"/>
  <c r="BS133" i="1" s="1"/>
  <c r="BT94" i="1"/>
  <c r="BU94" i="1"/>
  <c r="BV94" i="1"/>
  <c r="BW94" i="1"/>
  <c r="BX94" i="1"/>
  <c r="BY94" i="1"/>
  <c r="BZ94" i="1"/>
  <c r="CA94" i="1"/>
  <c r="CB94" i="1"/>
  <c r="CC94" i="1"/>
  <c r="CD94" i="1"/>
  <c r="CE94" i="1"/>
  <c r="CF94" i="1"/>
  <c r="CG94" i="1"/>
  <c r="BS94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BS59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BS33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BS27" i="1"/>
  <c r="BV291" i="1"/>
  <c r="BV290" i="1"/>
  <c r="BV288" i="1"/>
  <c r="BT88" i="1"/>
  <c r="BS38" i="1"/>
  <c r="BS32" i="1"/>
  <c r="BS58" i="1" l="1"/>
  <c r="BZ58" i="1"/>
  <c r="CA26" i="1"/>
  <c r="CA25" i="1" s="1"/>
  <c r="BS26" i="1"/>
  <c r="BS25" i="1" s="1"/>
  <c r="BS18" i="1" s="1"/>
  <c r="CD26" i="1"/>
  <c r="CD25" i="1" s="1"/>
  <c r="BZ26" i="1"/>
  <c r="BZ25" i="1" s="1"/>
  <c r="BV26" i="1"/>
  <c r="BV25" i="1" s="1"/>
  <c r="BV18" i="1" s="1"/>
  <c r="CG26" i="1"/>
  <c r="CG25" i="1" s="1"/>
  <c r="BU26" i="1"/>
  <c r="BU25" i="1" s="1"/>
  <c r="BU18" i="1" s="1"/>
  <c r="BW58" i="1"/>
  <c r="CF194" i="1"/>
  <c r="BT194" i="1"/>
  <c r="CF58" i="1"/>
  <c r="CB58" i="1"/>
  <c r="BX58" i="1"/>
  <c r="BT58" i="1"/>
  <c r="BT57" i="1" s="1"/>
  <c r="BT19" i="1" s="1"/>
  <c r="CC26" i="1"/>
  <c r="CC25" i="1" s="1"/>
  <c r="BY26" i="1"/>
  <c r="BY25" i="1" s="1"/>
  <c r="BY18" i="1" s="1"/>
  <c r="CE58" i="1"/>
  <c r="CB194" i="1"/>
  <c r="BX194" i="1"/>
  <c r="CE26" i="1"/>
  <c r="CE25" i="1" s="1"/>
  <c r="BW26" i="1"/>
  <c r="BW25" i="1" s="1"/>
  <c r="BW18" i="1" s="1"/>
  <c r="CD58" i="1"/>
  <c r="BV58" i="1"/>
  <c r="CG58" i="1"/>
  <c r="CC58" i="1"/>
  <c r="BY58" i="1"/>
  <c r="BU58" i="1"/>
  <c r="CE194" i="1"/>
  <c r="CA194" i="1"/>
  <c r="CA58" i="1"/>
  <c r="CF26" i="1"/>
  <c r="CF25" i="1" s="1"/>
  <c r="CB26" i="1"/>
  <c r="CB25" i="1" s="1"/>
  <c r="BX26" i="1"/>
  <c r="BX25" i="1" s="1"/>
  <c r="BX18" i="1" s="1"/>
  <c r="BT26" i="1"/>
  <c r="BT25" i="1" s="1"/>
  <c r="BT18" i="1" s="1"/>
  <c r="BW194" i="1"/>
  <c r="BS194" i="1"/>
  <c r="CD194" i="1"/>
  <c r="BZ194" i="1"/>
  <c r="BV194" i="1"/>
  <c r="CG194" i="1"/>
  <c r="CC194" i="1"/>
  <c r="BY194" i="1"/>
  <c r="BU194" i="1"/>
  <c r="BU57" i="1" s="1"/>
  <c r="BU19" i="1" s="1"/>
  <c r="BY57" i="1" l="1"/>
  <c r="BY19" i="1" s="1"/>
  <c r="CD57" i="1"/>
  <c r="CD19" i="1" s="1"/>
  <c r="CF57" i="1"/>
  <c r="CF19" i="1" s="1"/>
  <c r="BZ57" i="1"/>
  <c r="BZ19" i="1" s="1"/>
  <c r="CE57" i="1"/>
  <c r="CE19" i="1" s="1"/>
  <c r="BS57" i="1"/>
  <c r="BS19" i="1" s="1"/>
  <c r="CB57" i="1"/>
  <c r="CB19" i="1" s="1"/>
  <c r="CG57" i="1"/>
  <c r="CG19" i="1" s="1"/>
  <c r="BW57" i="1"/>
  <c r="BW19" i="1" s="1"/>
  <c r="BV57" i="1"/>
  <c r="BV19" i="1" s="1"/>
  <c r="BX57" i="1"/>
  <c r="BX19" i="1" s="1"/>
  <c r="CC57" i="1"/>
  <c r="CC19" i="1" s="1"/>
  <c r="CA57" i="1"/>
  <c r="CA19" i="1" s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37" i="1"/>
  <c r="E287" i="1"/>
  <c r="E288" i="1"/>
  <c r="E289" i="1"/>
  <c r="E290" i="1"/>
  <c r="E291" i="1"/>
  <c r="E286" i="1"/>
  <c r="E243" i="1"/>
  <c r="E242" i="1"/>
  <c r="E233" i="1"/>
  <c r="E234" i="1"/>
  <c r="E235" i="1"/>
  <c r="E236" i="1"/>
  <c r="E232" i="1"/>
  <c r="E223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08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70" i="1"/>
  <c r="E132" i="1"/>
  <c r="E88" i="1"/>
  <c r="E89" i="1"/>
  <c r="E90" i="1"/>
  <c r="E91" i="1"/>
  <c r="E92" i="1"/>
  <c r="E93" i="1"/>
  <c r="E87" i="1"/>
  <c r="CW349" i="1" l="1"/>
  <c r="CQ349" i="1"/>
  <c r="CB88" i="1" l="1"/>
  <c r="CG18" i="1" l="1"/>
  <c r="CG17" i="1" s="1"/>
  <c r="CC18" i="1"/>
  <c r="CC17" i="1" s="1"/>
  <c r="CD18" i="1"/>
  <c r="CD17" i="1" s="1"/>
  <c r="CF18" i="1"/>
  <c r="CF17" i="1" s="1"/>
  <c r="CE18" i="1"/>
  <c r="CE17" i="1" s="1"/>
  <c r="CB18" i="1"/>
  <c r="CB17" i="1" s="1"/>
  <c r="CR20" i="1"/>
  <c r="CS20" i="1"/>
  <c r="CT20" i="1"/>
  <c r="CU20" i="1"/>
  <c r="CV20" i="1"/>
  <c r="CW20" i="1"/>
  <c r="CR22" i="1"/>
  <c r="CS22" i="1"/>
  <c r="CT22" i="1"/>
  <c r="CU22" i="1"/>
  <c r="CV22" i="1"/>
  <c r="CW22" i="1"/>
  <c r="CR24" i="1"/>
  <c r="CS24" i="1"/>
  <c r="CT24" i="1"/>
  <c r="CU24" i="1"/>
  <c r="CV24" i="1"/>
  <c r="CW24" i="1"/>
  <c r="CR28" i="1"/>
  <c r="CS28" i="1"/>
  <c r="CT28" i="1"/>
  <c r="CU28" i="1"/>
  <c r="CV28" i="1"/>
  <c r="CW28" i="1"/>
  <c r="CR29" i="1"/>
  <c r="CS29" i="1"/>
  <c r="CT29" i="1"/>
  <c r="CU29" i="1"/>
  <c r="CV29" i="1"/>
  <c r="CW29" i="1"/>
  <c r="CR30" i="1"/>
  <c r="CS30" i="1"/>
  <c r="CT30" i="1"/>
  <c r="CU30" i="1"/>
  <c r="CV30" i="1"/>
  <c r="CW30" i="1"/>
  <c r="CR31" i="1"/>
  <c r="CS31" i="1"/>
  <c r="CT31" i="1"/>
  <c r="CU31" i="1"/>
  <c r="CV31" i="1"/>
  <c r="CW31" i="1"/>
  <c r="CR32" i="1"/>
  <c r="CS32" i="1"/>
  <c r="CT32" i="1"/>
  <c r="CU32" i="1"/>
  <c r="CV32" i="1"/>
  <c r="CW32" i="1"/>
  <c r="CR34" i="1"/>
  <c r="CS34" i="1"/>
  <c r="CT34" i="1"/>
  <c r="CU34" i="1"/>
  <c r="CV34" i="1"/>
  <c r="CW34" i="1"/>
  <c r="CR35" i="1"/>
  <c r="CS35" i="1"/>
  <c r="CT35" i="1"/>
  <c r="CU35" i="1"/>
  <c r="CV35" i="1"/>
  <c r="CW35" i="1"/>
  <c r="CR36" i="1"/>
  <c r="CS36" i="1"/>
  <c r="CT36" i="1"/>
  <c r="CU36" i="1"/>
  <c r="CV36" i="1"/>
  <c r="CW36" i="1"/>
  <c r="CR37" i="1"/>
  <c r="CS37" i="1"/>
  <c r="CT37" i="1"/>
  <c r="CU37" i="1"/>
  <c r="CV37" i="1"/>
  <c r="CW37" i="1"/>
  <c r="CR38" i="1"/>
  <c r="CS38" i="1"/>
  <c r="CT38" i="1"/>
  <c r="CU38" i="1"/>
  <c r="CV38" i="1"/>
  <c r="CW38" i="1"/>
  <c r="CR39" i="1"/>
  <c r="CS39" i="1"/>
  <c r="CT39" i="1"/>
  <c r="CU39" i="1"/>
  <c r="CV39" i="1"/>
  <c r="CW39" i="1"/>
  <c r="CR40" i="1"/>
  <c r="CS40" i="1"/>
  <c r="CT40" i="1"/>
  <c r="CU40" i="1"/>
  <c r="CV40" i="1"/>
  <c r="CW40" i="1"/>
  <c r="CR41" i="1"/>
  <c r="CS41" i="1"/>
  <c r="CT41" i="1"/>
  <c r="CU41" i="1"/>
  <c r="CV41" i="1"/>
  <c r="CW41" i="1"/>
  <c r="CR42" i="1"/>
  <c r="CS42" i="1"/>
  <c r="CT42" i="1"/>
  <c r="CU42" i="1"/>
  <c r="CV42" i="1"/>
  <c r="CW42" i="1"/>
  <c r="CR43" i="1"/>
  <c r="CS43" i="1"/>
  <c r="CT43" i="1"/>
  <c r="CU43" i="1"/>
  <c r="CV43" i="1"/>
  <c r="CW43" i="1"/>
  <c r="CR44" i="1"/>
  <c r="CS44" i="1"/>
  <c r="CT44" i="1"/>
  <c r="CU44" i="1"/>
  <c r="CV44" i="1"/>
  <c r="CW44" i="1"/>
  <c r="CR45" i="1"/>
  <c r="CS45" i="1"/>
  <c r="CT45" i="1"/>
  <c r="CU45" i="1"/>
  <c r="CV45" i="1"/>
  <c r="CW45" i="1"/>
  <c r="CR46" i="1"/>
  <c r="CS46" i="1"/>
  <c r="CT46" i="1"/>
  <c r="CU46" i="1"/>
  <c r="CV46" i="1"/>
  <c r="CW46" i="1"/>
  <c r="CR47" i="1"/>
  <c r="CS47" i="1"/>
  <c r="CT47" i="1"/>
  <c r="CU47" i="1"/>
  <c r="CV47" i="1"/>
  <c r="CW47" i="1"/>
  <c r="CR48" i="1"/>
  <c r="CS48" i="1"/>
  <c r="CT48" i="1"/>
  <c r="CU48" i="1"/>
  <c r="CV48" i="1"/>
  <c r="CW48" i="1"/>
  <c r="CR49" i="1"/>
  <c r="CS49" i="1"/>
  <c r="CT49" i="1"/>
  <c r="CU49" i="1"/>
  <c r="CV49" i="1"/>
  <c r="CW49" i="1"/>
  <c r="CR50" i="1"/>
  <c r="CS50" i="1"/>
  <c r="CT50" i="1"/>
  <c r="CU50" i="1"/>
  <c r="CV50" i="1"/>
  <c r="CW50" i="1"/>
  <c r="CR51" i="1"/>
  <c r="CS51" i="1"/>
  <c r="CT51" i="1"/>
  <c r="CU51" i="1"/>
  <c r="CV51" i="1"/>
  <c r="CW51" i="1"/>
  <c r="CR52" i="1"/>
  <c r="CS52" i="1"/>
  <c r="CT52" i="1"/>
  <c r="CU52" i="1"/>
  <c r="CV52" i="1"/>
  <c r="CW52" i="1"/>
  <c r="CR53" i="1"/>
  <c r="CS53" i="1"/>
  <c r="CT53" i="1"/>
  <c r="CU53" i="1"/>
  <c r="CV53" i="1"/>
  <c r="CW53" i="1"/>
  <c r="CR54" i="1"/>
  <c r="CS54" i="1"/>
  <c r="CT54" i="1"/>
  <c r="CU54" i="1"/>
  <c r="CV54" i="1"/>
  <c r="CW54" i="1"/>
  <c r="CR55" i="1"/>
  <c r="CS55" i="1"/>
  <c r="CT55" i="1"/>
  <c r="CU55" i="1"/>
  <c r="CV55" i="1"/>
  <c r="CW55" i="1"/>
  <c r="CR56" i="1"/>
  <c r="CS56" i="1"/>
  <c r="CT56" i="1"/>
  <c r="CU56" i="1"/>
  <c r="CV56" i="1"/>
  <c r="CW56" i="1"/>
  <c r="CR60" i="1"/>
  <c r="CS60" i="1"/>
  <c r="CT60" i="1"/>
  <c r="CU60" i="1"/>
  <c r="CV60" i="1"/>
  <c r="CW60" i="1"/>
  <c r="CR61" i="1"/>
  <c r="CS61" i="1"/>
  <c r="CT61" i="1"/>
  <c r="CU61" i="1"/>
  <c r="CV61" i="1"/>
  <c r="CW61" i="1"/>
  <c r="CR62" i="1"/>
  <c r="CS62" i="1"/>
  <c r="CT62" i="1"/>
  <c r="CU62" i="1"/>
  <c r="CV62" i="1"/>
  <c r="CW62" i="1"/>
  <c r="CR63" i="1"/>
  <c r="CS63" i="1"/>
  <c r="CT63" i="1"/>
  <c r="CU63" i="1"/>
  <c r="CV63" i="1"/>
  <c r="CW63" i="1"/>
  <c r="CR64" i="1"/>
  <c r="CS64" i="1"/>
  <c r="CT64" i="1"/>
  <c r="CU64" i="1"/>
  <c r="CV64" i="1"/>
  <c r="CW64" i="1"/>
  <c r="CR65" i="1"/>
  <c r="CS65" i="1"/>
  <c r="CT65" i="1"/>
  <c r="CU65" i="1"/>
  <c r="CV65" i="1"/>
  <c r="CW65" i="1"/>
  <c r="CR66" i="1"/>
  <c r="CS66" i="1"/>
  <c r="CT66" i="1"/>
  <c r="CU66" i="1"/>
  <c r="CV66" i="1"/>
  <c r="CW66" i="1"/>
  <c r="CR67" i="1"/>
  <c r="CS67" i="1"/>
  <c r="CT67" i="1"/>
  <c r="CU67" i="1"/>
  <c r="CV67" i="1"/>
  <c r="CW67" i="1"/>
  <c r="CR68" i="1"/>
  <c r="CS68" i="1"/>
  <c r="CT68" i="1"/>
  <c r="CU68" i="1"/>
  <c r="CV68" i="1"/>
  <c r="CW68" i="1"/>
  <c r="CR69" i="1"/>
  <c r="CS69" i="1"/>
  <c r="CT69" i="1"/>
  <c r="CU69" i="1"/>
  <c r="CV69" i="1"/>
  <c r="CW69" i="1"/>
  <c r="CR70" i="1"/>
  <c r="CS70" i="1"/>
  <c r="CT70" i="1"/>
  <c r="CU70" i="1"/>
  <c r="CV70" i="1"/>
  <c r="CW70" i="1"/>
  <c r="CR71" i="1"/>
  <c r="CS71" i="1"/>
  <c r="CT71" i="1"/>
  <c r="CU71" i="1"/>
  <c r="CV71" i="1"/>
  <c r="CW71" i="1"/>
  <c r="CR72" i="1"/>
  <c r="CS72" i="1"/>
  <c r="CT72" i="1"/>
  <c r="CU72" i="1"/>
  <c r="CV72" i="1"/>
  <c r="CW72" i="1"/>
  <c r="CR73" i="1"/>
  <c r="CS73" i="1"/>
  <c r="CT73" i="1"/>
  <c r="CU73" i="1"/>
  <c r="CV73" i="1"/>
  <c r="CW73" i="1"/>
  <c r="CR74" i="1"/>
  <c r="CS74" i="1"/>
  <c r="CT74" i="1"/>
  <c r="CU74" i="1"/>
  <c r="CV74" i="1"/>
  <c r="CW74" i="1"/>
  <c r="CR75" i="1"/>
  <c r="CS75" i="1"/>
  <c r="CT75" i="1"/>
  <c r="CU75" i="1"/>
  <c r="CV75" i="1"/>
  <c r="CW75" i="1"/>
  <c r="CR76" i="1"/>
  <c r="CS76" i="1"/>
  <c r="CT76" i="1"/>
  <c r="CU76" i="1"/>
  <c r="CV76" i="1"/>
  <c r="CW76" i="1"/>
  <c r="CR77" i="1"/>
  <c r="CS77" i="1"/>
  <c r="CT77" i="1"/>
  <c r="CU77" i="1"/>
  <c r="CV77" i="1"/>
  <c r="CW77" i="1"/>
  <c r="CR78" i="1"/>
  <c r="CS78" i="1"/>
  <c r="CT78" i="1"/>
  <c r="CU78" i="1"/>
  <c r="CV78" i="1"/>
  <c r="CW78" i="1"/>
  <c r="CR79" i="1"/>
  <c r="CS79" i="1"/>
  <c r="CT79" i="1"/>
  <c r="CU79" i="1"/>
  <c r="CV79" i="1"/>
  <c r="CW79" i="1"/>
  <c r="CR80" i="1"/>
  <c r="CS80" i="1"/>
  <c r="CT80" i="1"/>
  <c r="CU80" i="1"/>
  <c r="CV80" i="1"/>
  <c r="CW80" i="1"/>
  <c r="CR81" i="1"/>
  <c r="CS81" i="1"/>
  <c r="CT81" i="1"/>
  <c r="CU81" i="1"/>
  <c r="CV81" i="1"/>
  <c r="CW81" i="1"/>
  <c r="CR82" i="1"/>
  <c r="CS82" i="1"/>
  <c r="CT82" i="1"/>
  <c r="CU82" i="1"/>
  <c r="CV82" i="1"/>
  <c r="CW82" i="1"/>
  <c r="CR83" i="1"/>
  <c r="CS83" i="1"/>
  <c r="CT83" i="1"/>
  <c r="CU83" i="1"/>
  <c r="CV83" i="1"/>
  <c r="CW83" i="1"/>
  <c r="CR84" i="1"/>
  <c r="CS84" i="1"/>
  <c r="CT84" i="1"/>
  <c r="CU84" i="1"/>
  <c r="CV84" i="1"/>
  <c r="CW84" i="1"/>
  <c r="CR85" i="1"/>
  <c r="CS85" i="1"/>
  <c r="CT85" i="1"/>
  <c r="CU85" i="1"/>
  <c r="CV85" i="1"/>
  <c r="CW85" i="1"/>
  <c r="CR86" i="1"/>
  <c r="CS86" i="1"/>
  <c r="CT86" i="1"/>
  <c r="CU86" i="1"/>
  <c r="CV86" i="1"/>
  <c r="CW86" i="1"/>
  <c r="CR87" i="1"/>
  <c r="CS87" i="1"/>
  <c r="CT87" i="1"/>
  <c r="CU87" i="1"/>
  <c r="CV87" i="1"/>
  <c r="CW87" i="1"/>
  <c r="CR88" i="1"/>
  <c r="CS88" i="1"/>
  <c r="CT88" i="1"/>
  <c r="CU88" i="1"/>
  <c r="CV88" i="1"/>
  <c r="CW88" i="1"/>
  <c r="CR89" i="1"/>
  <c r="CS89" i="1"/>
  <c r="CT89" i="1"/>
  <c r="CU89" i="1"/>
  <c r="CV89" i="1"/>
  <c r="CW89" i="1"/>
  <c r="CR90" i="1"/>
  <c r="CS90" i="1"/>
  <c r="CT90" i="1"/>
  <c r="CU90" i="1"/>
  <c r="CV90" i="1"/>
  <c r="CW90" i="1"/>
  <c r="CR91" i="1"/>
  <c r="CS91" i="1"/>
  <c r="CT91" i="1"/>
  <c r="CU91" i="1"/>
  <c r="CV91" i="1"/>
  <c r="CW91" i="1"/>
  <c r="CR92" i="1"/>
  <c r="CS92" i="1"/>
  <c r="CT92" i="1"/>
  <c r="CU92" i="1"/>
  <c r="CV92" i="1"/>
  <c r="CW92" i="1"/>
  <c r="CR93" i="1"/>
  <c r="CS93" i="1"/>
  <c r="CT93" i="1"/>
  <c r="CU93" i="1"/>
  <c r="CV93" i="1"/>
  <c r="CW93" i="1"/>
  <c r="CR95" i="1"/>
  <c r="CS95" i="1"/>
  <c r="CT95" i="1"/>
  <c r="CU95" i="1"/>
  <c r="CV95" i="1"/>
  <c r="CW95" i="1"/>
  <c r="CR96" i="1"/>
  <c r="CS96" i="1"/>
  <c r="CT96" i="1"/>
  <c r="CU96" i="1"/>
  <c r="CV96" i="1"/>
  <c r="CW96" i="1"/>
  <c r="CR97" i="1"/>
  <c r="CS97" i="1"/>
  <c r="CT97" i="1"/>
  <c r="CU97" i="1"/>
  <c r="CV97" i="1"/>
  <c r="CW97" i="1"/>
  <c r="CR98" i="1"/>
  <c r="CS98" i="1"/>
  <c r="CT98" i="1"/>
  <c r="CU98" i="1"/>
  <c r="CV98" i="1"/>
  <c r="CW98" i="1"/>
  <c r="CR99" i="1"/>
  <c r="CS99" i="1"/>
  <c r="CT99" i="1"/>
  <c r="CU99" i="1"/>
  <c r="CV99" i="1"/>
  <c r="CW99" i="1"/>
  <c r="CR100" i="1"/>
  <c r="CS100" i="1"/>
  <c r="CT100" i="1"/>
  <c r="CU100" i="1"/>
  <c r="CV100" i="1"/>
  <c r="CW100" i="1"/>
  <c r="CR101" i="1"/>
  <c r="CS101" i="1"/>
  <c r="CT101" i="1"/>
  <c r="CU101" i="1"/>
  <c r="CV101" i="1"/>
  <c r="CW101" i="1"/>
  <c r="CR102" i="1"/>
  <c r="CS102" i="1"/>
  <c r="CT102" i="1"/>
  <c r="CU102" i="1"/>
  <c r="CV102" i="1"/>
  <c r="CW102" i="1"/>
  <c r="CR103" i="1"/>
  <c r="CS103" i="1"/>
  <c r="CT103" i="1"/>
  <c r="CU103" i="1"/>
  <c r="CV103" i="1"/>
  <c r="CW103" i="1"/>
  <c r="CR104" i="1"/>
  <c r="CS104" i="1"/>
  <c r="CT104" i="1"/>
  <c r="CU104" i="1"/>
  <c r="CV104" i="1"/>
  <c r="CW104" i="1"/>
  <c r="CR105" i="1"/>
  <c r="CS105" i="1"/>
  <c r="CT105" i="1"/>
  <c r="CU105" i="1"/>
  <c r="CV105" i="1"/>
  <c r="CW105" i="1"/>
  <c r="CR106" i="1"/>
  <c r="CS106" i="1"/>
  <c r="CT106" i="1"/>
  <c r="CU106" i="1"/>
  <c r="CV106" i="1"/>
  <c r="CW106" i="1"/>
  <c r="CR107" i="1"/>
  <c r="CS107" i="1"/>
  <c r="CT107" i="1"/>
  <c r="CU107" i="1"/>
  <c r="CV107" i="1"/>
  <c r="CW107" i="1"/>
  <c r="CR108" i="1"/>
  <c r="CS108" i="1"/>
  <c r="CT108" i="1"/>
  <c r="CU108" i="1"/>
  <c r="CV108" i="1"/>
  <c r="CW108" i="1"/>
  <c r="CR109" i="1"/>
  <c r="CS109" i="1"/>
  <c r="CT109" i="1"/>
  <c r="CU109" i="1"/>
  <c r="CV109" i="1"/>
  <c r="CW109" i="1"/>
  <c r="CR110" i="1"/>
  <c r="CS110" i="1"/>
  <c r="CT110" i="1"/>
  <c r="CU110" i="1"/>
  <c r="CV110" i="1"/>
  <c r="CW110" i="1"/>
  <c r="CR111" i="1"/>
  <c r="CS111" i="1"/>
  <c r="CT111" i="1"/>
  <c r="CU111" i="1"/>
  <c r="CV111" i="1"/>
  <c r="CW111" i="1"/>
  <c r="CR112" i="1"/>
  <c r="CS112" i="1"/>
  <c r="CT112" i="1"/>
  <c r="CU112" i="1"/>
  <c r="CV112" i="1"/>
  <c r="CW112" i="1"/>
  <c r="CR113" i="1"/>
  <c r="CS113" i="1"/>
  <c r="CT113" i="1"/>
  <c r="CU113" i="1"/>
  <c r="CV113" i="1"/>
  <c r="CW113" i="1"/>
  <c r="CR114" i="1"/>
  <c r="CS114" i="1"/>
  <c r="CT114" i="1"/>
  <c r="CU114" i="1"/>
  <c r="CV114" i="1"/>
  <c r="CW114" i="1"/>
  <c r="CR115" i="1"/>
  <c r="CS115" i="1"/>
  <c r="CT115" i="1"/>
  <c r="CU115" i="1"/>
  <c r="CV115" i="1"/>
  <c r="CW115" i="1"/>
  <c r="CR116" i="1"/>
  <c r="CS116" i="1"/>
  <c r="CT116" i="1"/>
  <c r="CU116" i="1"/>
  <c r="CV116" i="1"/>
  <c r="CW116" i="1"/>
  <c r="CR117" i="1"/>
  <c r="CS117" i="1"/>
  <c r="CT117" i="1"/>
  <c r="CU117" i="1"/>
  <c r="CV117" i="1"/>
  <c r="CW117" i="1"/>
  <c r="CR118" i="1"/>
  <c r="CS118" i="1"/>
  <c r="CT118" i="1"/>
  <c r="CU118" i="1"/>
  <c r="CV118" i="1"/>
  <c r="CW118" i="1"/>
  <c r="CR119" i="1"/>
  <c r="CS119" i="1"/>
  <c r="CT119" i="1"/>
  <c r="CU119" i="1"/>
  <c r="CV119" i="1"/>
  <c r="CW119" i="1"/>
  <c r="CR120" i="1"/>
  <c r="CS120" i="1"/>
  <c r="CT120" i="1"/>
  <c r="CU120" i="1"/>
  <c r="CV120" i="1"/>
  <c r="CW120" i="1"/>
  <c r="CR121" i="1"/>
  <c r="CS121" i="1"/>
  <c r="CT121" i="1"/>
  <c r="CU121" i="1"/>
  <c r="CV121" i="1"/>
  <c r="CW121" i="1"/>
  <c r="CR122" i="1"/>
  <c r="CS122" i="1"/>
  <c r="CT122" i="1"/>
  <c r="CU122" i="1"/>
  <c r="CV122" i="1"/>
  <c r="CW122" i="1"/>
  <c r="CR123" i="1"/>
  <c r="CS123" i="1"/>
  <c r="CT123" i="1"/>
  <c r="CU123" i="1"/>
  <c r="CV123" i="1"/>
  <c r="CW123" i="1"/>
  <c r="CR124" i="1"/>
  <c r="CS124" i="1"/>
  <c r="CT124" i="1"/>
  <c r="CU124" i="1"/>
  <c r="CV124" i="1"/>
  <c r="CW124" i="1"/>
  <c r="CR125" i="1"/>
  <c r="CS125" i="1"/>
  <c r="CT125" i="1"/>
  <c r="CU125" i="1"/>
  <c r="CV125" i="1"/>
  <c r="CW125" i="1"/>
  <c r="CR126" i="1"/>
  <c r="CS126" i="1"/>
  <c r="CT126" i="1"/>
  <c r="CU126" i="1"/>
  <c r="CV126" i="1"/>
  <c r="CW126" i="1"/>
  <c r="CR127" i="1"/>
  <c r="CS127" i="1"/>
  <c r="CT127" i="1"/>
  <c r="CU127" i="1"/>
  <c r="CV127" i="1"/>
  <c r="CW127" i="1"/>
  <c r="CR128" i="1"/>
  <c r="CS128" i="1"/>
  <c r="CT128" i="1"/>
  <c r="CU128" i="1"/>
  <c r="CV128" i="1"/>
  <c r="CW128" i="1"/>
  <c r="CR129" i="1"/>
  <c r="CS129" i="1"/>
  <c r="CT129" i="1"/>
  <c r="CU129" i="1"/>
  <c r="CV129" i="1"/>
  <c r="CW129" i="1"/>
  <c r="CR130" i="1"/>
  <c r="CS130" i="1"/>
  <c r="CT130" i="1"/>
  <c r="CU130" i="1"/>
  <c r="CV130" i="1"/>
  <c r="CW130" i="1"/>
  <c r="CR131" i="1"/>
  <c r="CS131" i="1"/>
  <c r="CT131" i="1"/>
  <c r="CU131" i="1"/>
  <c r="CV131" i="1"/>
  <c r="CW131" i="1"/>
  <c r="CR132" i="1"/>
  <c r="CS132" i="1"/>
  <c r="CT132" i="1"/>
  <c r="CU132" i="1"/>
  <c r="CV132" i="1"/>
  <c r="CW132" i="1"/>
  <c r="CR135" i="1"/>
  <c r="CS135" i="1"/>
  <c r="CT135" i="1"/>
  <c r="CU135" i="1"/>
  <c r="CV135" i="1"/>
  <c r="CW135" i="1"/>
  <c r="CR136" i="1"/>
  <c r="CS136" i="1"/>
  <c r="CT136" i="1"/>
  <c r="CU136" i="1"/>
  <c r="CV136" i="1"/>
  <c r="CW136" i="1"/>
  <c r="CR137" i="1"/>
  <c r="CS137" i="1"/>
  <c r="CT137" i="1"/>
  <c r="CU137" i="1"/>
  <c r="CV137" i="1"/>
  <c r="CW137" i="1"/>
  <c r="CR138" i="1"/>
  <c r="CS138" i="1"/>
  <c r="CT138" i="1"/>
  <c r="CU138" i="1"/>
  <c r="CV138" i="1"/>
  <c r="CW138" i="1"/>
  <c r="CR139" i="1"/>
  <c r="CS139" i="1"/>
  <c r="CT139" i="1"/>
  <c r="CU139" i="1"/>
  <c r="CV139" i="1"/>
  <c r="CW139" i="1"/>
  <c r="CR140" i="1"/>
  <c r="CS140" i="1"/>
  <c r="CT140" i="1"/>
  <c r="CU140" i="1"/>
  <c r="CV140" i="1"/>
  <c r="CW140" i="1"/>
  <c r="CR141" i="1"/>
  <c r="CS141" i="1"/>
  <c r="CT141" i="1"/>
  <c r="CU141" i="1"/>
  <c r="CV141" i="1"/>
  <c r="CW141" i="1"/>
  <c r="CR142" i="1"/>
  <c r="CS142" i="1"/>
  <c r="CT142" i="1"/>
  <c r="CU142" i="1"/>
  <c r="CV142" i="1"/>
  <c r="CW142" i="1"/>
  <c r="CR143" i="1"/>
  <c r="CS143" i="1"/>
  <c r="CT143" i="1"/>
  <c r="CU143" i="1"/>
  <c r="CV143" i="1"/>
  <c r="CW143" i="1"/>
  <c r="CR144" i="1"/>
  <c r="CS144" i="1"/>
  <c r="CT144" i="1"/>
  <c r="CU144" i="1"/>
  <c r="CV144" i="1"/>
  <c r="CW144" i="1"/>
  <c r="CR145" i="1"/>
  <c r="CS145" i="1"/>
  <c r="CT145" i="1"/>
  <c r="CU145" i="1"/>
  <c r="CV145" i="1"/>
  <c r="CW145" i="1"/>
  <c r="CR146" i="1"/>
  <c r="CS146" i="1"/>
  <c r="CT146" i="1"/>
  <c r="CU146" i="1"/>
  <c r="CV146" i="1"/>
  <c r="CW146" i="1"/>
  <c r="CR147" i="1"/>
  <c r="CS147" i="1"/>
  <c r="CT147" i="1"/>
  <c r="CU147" i="1"/>
  <c r="CV147" i="1"/>
  <c r="CW147" i="1"/>
  <c r="CR148" i="1"/>
  <c r="CS148" i="1"/>
  <c r="CT148" i="1"/>
  <c r="CU148" i="1"/>
  <c r="CV148" i="1"/>
  <c r="CW148" i="1"/>
  <c r="CR149" i="1"/>
  <c r="CS149" i="1"/>
  <c r="CT149" i="1"/>
  <c r="CU149" i="1"/>
  <c r="CV149" i="1"/>
  <c r="CW149" i="1"/>
  <c r="CR150" i="1"/>
  <c r="CS150" i="1"/>
  <c r="CT150" i="1"/>
  <c r="CU150" i="1"/>
  <c r="CV150" i="1"/>
  <c r="CW150" i="1"/>
  <c r="CR151" i="1"/>
  <c r="CS151" i="1"/>
  <c r="CT151" i="1"/>
  <c r="CU151" i="1"/>
  <c r="CV151" i="1"/>
  <c r="CW151" i="1"/>
  <c r="CR152" i="1"/>
  <c r="CS152" i="1"/>
  <c r="CT152" i="1"/>
  <c r="CU152" i="1"/>
  <c r="CV152" i="1"/>
  <c r="CW152" i="1"/>
  <c r="CR153" i="1"/>
  <c r="CS153" i="1"/>
  <c r="CT153" i="1"/>
  <c r="CU153" i="1"/>
  <c r="CV153" i="1"/>
  <c r="CW153" i="1"/>
  <c r="CR154" i="1"/>
  <c r="CS154" i="1"/>
  <c r="CT154" i="1"/>
  <c r="CU154" i="1"/>
  <c r="CV154" i="1"/>
  <c r="CW154" i="1"/>
  <c r="CR155" i="1"/>
  <c r="CS155" i="1"/>
  <c r="CT155" i="1"/>
  <c r="CU155" i="1"/>
  <c r="CV155" i="1"/>
  <c r="CW155" i="1"/>
  <c r="CR156" i="1"/>
  <c r="CS156" i="1"/>
  <c r="CT156" i="1"/>
  <c r="CU156" i="1"/>
  <c r="CV156" i="1"/>
  <c r="CW156" i="1"/>
  <c r="CR157" i="1"/>
  <c r="CS157" i="1"/>
  <c r="CT157" i="1"/>
  <c r="CU157" i="1"/>
  <c r="CV157" i="1"/>
  <c r="CW157" i="1"/>
  <c r="CR158" i="1"/>
  <c r="CS158" i="1"/>
  <c r="CT158" i="1"/>
  <c r="CU158" i="1"/>
  <c r="CV158" i="1"/>
  <c r="CW158" i="1"/>
  <c r="CR159" i="1"/>
  <c r="CS159" i="1"/>
  <c r="CT159" i="1"/>
  <c r="CU159" i="1"/>
  <c r="CV159" i="1"/>
  <c r="CW159" i="1"/>
  <c r="CR160" i="1"/>
  <c r="CS160" i="1"/>
  <c r="CT160" i="1"/>
  <c r="CU160" i="1"/>
  <c r="CV160" i="1"/>
  <c r="CW160" i="1"/>
  <c r="CR161" i="1"/>
  <c r="CS161" i="1"/>
  <c r="CT161" i="1"/>
  <c r="CU161" i="1"/>
  <c r="CV161" i="1"/>
  <c r="CW161" i="1"/>
  <c r="CR162" i="1"/>
  <c r="CS162" i="1"/>
  <c r="CT162" i="1"/>
  <c r="CU162" i="1"/>
  <c r="CV162" i="1"/>
  <c r="CW162" i="1"/>
  <c r="CR163" i="1"/>
  <c r="CS163" i="1"/>
  <c r="CT163" i="1"/>
  <c r="CU163" i="1"/>
  <c r="CV163" i="1"/>
  <c r="CW163" i="1"/>
  <c r="CR164" i="1"/>
  <c r="CS164" i="1"/>
  <c r="CT164" i="1"/>
  <c r="CU164" i="1"/>
  <c r="CV164" i="1"/>
  <c r="CW164" i="1"/>
  <c r="CR165" i="1"/>
  <c r="CS165" i="1"/>
  <c r="CT165" i="1"/>
  <c r="CU165" i="1"/>
  <c r="CV165" i="1"/>
  <c r="CW165" i="1"/>
  <c r="CR166" i="1"/>
  <c r="CS166" i="1"/>
  <c r="CT166" i="1"/>
  <c r="CU166" i="1"/>
  <c r="CV166" i="1"/>
  <c r="CW166" i="1"/>
  <c r="CR167" i="1"/>
  <c r="CS167" i="1"/>
  <c r="CT167" i="1"/>
  <c r="CU167" i="1"/>
  <c r="CV167" i="1"/>
  <c r="CW167" i="1"/>
  <c r="CR168" i="1"/>
  <c r="CS168" i="1"/>
  <c r="CT168" i="1"/>
  <c r="CU168" i="1"/>
  <c r="CV168" i="1"/>
  <c r="CW168" i="1"/>
  <c r="CR169" i="1"/>
  <c r="CS169" i="1"/>
  <c r="CT169" i="1"/>
  <c r="CU169" i="1"/>
  <c r="CV169" i="1"/>
  <c r="CW169" i="1"/>
  <c r="CR170" i="1"/>
  <c r="CS170" i="1"/>
  <c r="CT170" i="1"/>
  <c r="CU170" i="1"/>
  <c r="CV170" i="1"/>
  <c r="CW170" i="1"/>
  <c r="CR171" i="1"/>
  <c r="CS171" i="1"/>
  <c r="CT171" i="1"/>
  <c r="CU171" i="1"/>
  <c r="CV171" i="1"/>
  <c r="CW171" i="1"/>
  <c r="CR172" i="1"/>
  <c r="CS172" i="1"/>
  <c r="CT172" i="1"/>
  <c r="CU172" i="1"/>
  <c r="CV172" i="1"/>
  <c r="CW172" i="1"/>
  <c r="CR173" i="1"/>
  <c r="CS173" i="1"/>
  <c r="CT173" i="1"/>
  <c r="CU173" i="1"/>
  <c r="CV173" i="1"/>
  <c r="CW173" i="1"/>
  <c r="CR174" i="1"/>
  <c r="CS174" i="1"/>
  <c r="CT174" i="1"/>
  <c r="CU174" i="1"/>
  <c r="CV174" i="1"/>
  <c r="CW174" i="1"/>
  <c r="CR175" i="1"/>
  <c r="CS175" i="1"/>
  <c r="CT175" i="1"/>
  <c r="CU175" i="1"/>
  <c r="CV175" i="1"/>
  <c r="CW175" i="1"/>
  <c r="CR176" i="1"/>
  <c r="CS176" i="1"/>
  <c r="CT176" i="1"/>
  <c r="CU176" i="1"/>
  <c r="CV176" i="1"/>
  <c r="CW176" i="1"/>
  <c r="CR177" i="1"/>
  <c r="CS177" i="1"/>
  <c r="CT177" i="1"/>
  <c r="CU177" i="1"/>
  <c r="CV177" i="1"/>
  <c r="CW177" i="1"/>
  <c r="CR178" i="1"/>
  <c r="CS178" i="1"/>
  <c r="CT178" i="1"/>
  <c r="CU178" i="1"/>
  <c r="CV178" i="1"/>
  <c r="CW178" i="1"/>
  <c r="CR179" i="1"/>
  <c r="CS179" i="1"/>
  <c r="CT179" i="1"/>
  <c r="CU179" i="1"/>
  <c r="CV179" i="1"/>
  <c r="CW179" i="1"/>
  <c r="CR180" i="1"/>
  <c r="CS180" i="1"/>
  <c r="CT180" i="1"/>
  <c r="CU180" i="1"/>
  <c r="CV180" i="1"/>
  <c r="CW180" i="1"/>
  <c r="CR181" i="1"/>
  <c r="CS181" i="1"/>
  <c r="CT181" i="1"/>
  <c r="CU181" i="1"/>
  <c r="CV181" i="1"/>
  <c r="CW181" i="1"/>
  <c r="CR182" i="1"/>
  <c r="CS182" i="1"/>
  <c r="CT182" i="1"/>
  <c r="CU182" i="1"/>
  <c r="CV182" i="1"/>
  <c r="CW182" i="1"/>
  <c r="CR183" i="1"/>
  <c r="CS183" i="1"/>
  <c r="CT183" i="1"/>
  <c r="CU183" i="1"/>
  <c r="CV183" i="1"/>
  <c r="CW183" i="1"/>
  <c r="CR184" i="1"/>
  <c r="CS184" i="1"/>
  <c r="CT184" i="1"/>
  <c r="CU184" i="1"/>
  <c r="CV184" i="1"/>
  <c r="CW184" i="1"/>
  <c r="CR185" i="1"/>
  <c r="CS185" i="1"/>
  <c r="CT185" i="1"/>
  <c r="CU185" i="1"/>
  <c r="CV185" i="1"/>
  <c r="CW185" i="1"/>
  <c r="CR186" i="1"/>
  <c r="CS186" i="1"/>
  <c r="CT186" i="1"/>
  <c r="CU186" i="1"/>
  <c r="CV186" i="1"/>
  <c r="CW186" i="1"/>
  <c r="CR187" i="1"/>
  <c r="CS187" i="1"/>
  <c r="CT187" i="1"/>
  <c r="CU187" i="1"/>
  <c r="CV187" i="1"/>
  <c r="CW187" i="1"/>
  <c r="CR188" i="1"/>
  <c r="CS188" i="1"/>
  <c r="CT188" i="1"/>
  <c r="CU188" i="1"/>
  <c r="CV188" i="1"/>
  <c r="CW188" i="1"/>
  <c r="CR189" i="1"/>
  <c r="CS189" i="1"/>
  <c r="CT189" i="1"/>
  <c r="CU189" i="1"/>
  <c r="CV189" i="1"/>
  <c r="CW189" i="1"/>
  <c r="CR190" i="1"/>
  <c r="CS190" i="1"/>
  <c r="CT190" i="1"/>
  <c r="CU190" i="1"/>
  <c r="CV190" i="1"/>
  <c r="CW190" i="1"/>
  <c r="CR191" i="1"/>
  <c r="CS191" i="1"/>
  <c r="CT191" i="1"/>
  <c r="CU191" i="1"/>
  <c r="CV191" i="1"/>
  <c r="CW191" i="1"/>
  <c r="CR192" i="1"/>
  <c r="CS192" i="1"/>
  <c r="CT192" i="1"/>
  <c r="CU192" i="1"/>
  <c r="CV192" i="1"/>
  <c r="CW192" i="1"/>
  <c r="CR193" i="1"/>
  <c r="CS193" i="1"/>
  <c r="CT193" i="1"/>
  <c r="CU193" i="1"/>
  <c r="CV193" i="1"/>
  <c r="CW193" i="1"/>
  <c r="CR196" i="1"/>
  <c r="CS196" i="1"/>
  <c r="CT196" i="1"/>
  <c r="CU196" i="1"/>
  <c r="CV196" i="1"/>
  <c r="CW196" i="1"/>
  <c r="CR197" i="1"/>
  <c r="CS197" i="1"/>
  <c r="CT197" i="1"/>
  <c r="CU197" i="1"/>
  <c r="CV197" i="1"/>
  <c r="CW197" i="1"/>
  <c r="CR198" i="1"/>
  <c r="CS198" i="1"/>
  <c r="CT198" i="1"/>
  <c r="CU198" i="1"/>
  <c r="CV198" i="1"/>
  <c r="CW198" i="1"/>
  <c r="CR199" i="1"/>
  <c r="CS199" i="1"/>
  <c r="CT199" i="1"/>
  <c r="CU199" i="1"/>
  <c r="CV199" i="1"/>
  <c r="CW199" i="1"/>
  <c r="CR200" i="1"/>
  <c r="CS200" i="1"/>
  <c r="CT200" i="1"/>
  <c r="CU200" i="1"/>
  <c r="CV200" i="1"/>
  <c r="CW200" i="1"/>
  <c r="CR201" i="1"/>
  <c r="CS201" i="1"/>
  <c r="CT201" i="1"/>
  <c r="CU201" i="1"/>
  <c r="CV201" i="1"/>
  <c r="CW201" i="1"/>
  <c r="CR202" i="1"/>
  <c r="CS202" i="1"/>
  <c r="CT202" i="1"/>
  <c r="CU202" i="1"/>
  <c r="CV202" i="1"/>
  <c r="CW202" i="1"/>
  <c r="CR203" i="1"/>
  <c r="CS203" i="1"/>
  <c r="CT203" i="1"/>
  <c r="CU203" i="1"/>
  <c r="CV203" i="1"/>
  <c r="CW203" i="1"/>
  <c r="CR204" i="1"/>
  <c r="CS204" i="1"/>
  <c r="CT204" i="1"/>
  <c r="CU204" i="1"/>
  <c r="CV204" i="1"/>
  <c r="CW204" i="1"/>
  <c r="CR205" i="1"/>
  <c r="CS205" i="1"/>
  <c r="CT205" i="1"/>
  <c r="CU205" i="1"/>
  <c r="CV205" i="1"/>
  <c r="CW205" i="1"/>
  <c r="CR206" i="1"/>
  <c r="CS206" i="1"/>
  <c r="CT206" i="1"/>
  <c r="CU206" i="1"/>
  <c r="CV206" i="1"/>
  <c r="CW206" i="1"/>
  <c r="CR207" i="1"/>
  <c r="CS207" i="1"/>
  <c r="CT207" i="1"/>
  <c r="CU207" i="1"/>
  <c r="CV207" i="1"/>
  <c r="CW207" i="1"/>
  <c r="CR208" i="1"/>
  <c r="CS208" i="1"/>
  <c r="CT208" i="1"/>
  <c r="CU208" i="1"/>
  <c r="CV208" i="1"/>
  <c r="CW208" i="1"/>
  <c r="CR209" i="1"/>
  <c r="CS209" i="1"/>
  <c r="CT209" i="1"/>
  <c r="CU209" i="1"/>
  <c r="CV209" i="1"/>
  <c r="CW209" i="1"/>
  <c r="CR210" i="1"/>
  <c r="CS210" i="1"/>
  <c r="CT210" i="1"/>
  <c r="CU210" i="1"/>
  <c r="CV210" i="1"/>
  <c r="CW210" i="1"/>
  <c r="CR211" i="1"/>
  <c r="CS211" i="1"/>
  <c r="CT211" i="1"/>
  <c r="CU211" i="1"/>
  <c r="CV211" i="1"/>
  <c r="CW211" i="1"/>
  <c r="CR212" i="1"/>
  <c r="CS212" i="1"/>
  <c r="CT212" i="1"/>
  <c r="CU212" i="1"/>
  <c r="CV212" i="1"/>
  <c r="CW212" i="1"/>
  <c r="CR213" i="1"/>
  <c r="CS213" i="1"/>
  <c r="CT213" i="1"/>
  <c r="CU213" i="1"/>
  <c r="CV213" i="1"/>
  <c r="CW213" i="1"/>
  <c r="CR214" i="1"/>
  <c r="CS214" i="1"/>
  <c r="CT214" i="1"/>
  <c r="CU214" i="1"/>
  <c r="CV214" i="1"/>
  <c r="CW214" i="1"/>
  <c r="CR215" i="1"/>
  <c r="CS215" i="1"/>
  <c r="CT215" i="1"/>
  <c r="CU215" i="1"/>
  <c r="CV215" i="1"/>
  <c r="CW215" i="1"/>
  <c r="CR216" i="1"/>
  <c r="CS216" i="1"/>
  <c r="CT216" i="1"/>
  <c r="CU216" i="1"/>
  <c r="CV216" i="1"/>
  <c r="CW216" i="1"/>
  <c r="CR217" i="1"/>
  <c r="CS217" i="1"/>
  <c r="CT217" i="1"/>
  <c r="CU217" i="1"/>
  <c r="CV217" i="1"/>
  <c r="CW217" i="1"/>
  <c r="CR218" i="1"/>
  <c r="CS218" i="1"/>
  <c r="CT218" i="1"/>
  <c r="CU218" i="1"/>
  <c r="CV218" i="1"/>
  <c r="CW218" i="1"/>
  <c r="CR219" i="1"/>
  <c r="CS219" i="1"/>
  <c r="CT219" i="1"/>
  <c r="CU219" i="1"/>
  <c r="CV219" i="1"/>
  <c r="CW219" i="1"/>
  <c r="CR220" i="1"/>
  <c r="CS220" i="1"/>
  <c r="CT220" i="1"/>
  <c r="CU220" i="1"/>
  <c r="CV220" i="1"/>
  <c r="CW220" i="1"/>
  <c r="CR222" i="1"/>
  <c r="CS222" i="1"/>
  <c r="CT222" i="1"/>
  <c r="CU222" i="1"/>
  <c r="CV222" i="1"/>
  <c r="CW222" i="1"/>
  <c r="CR223" i="1"/>
  <c r="CS223" i="1"/>
  <c r="CT223" i="1"/>
  <c r="CU223" i="1"/>
  <c r="CV223" i="1"/>
  <c r="CW223" i="1"/>
  <c r="CR224" i="1"/>
  <c r="CS224" i="1"/>
  <c r="CT224" i="1"/>
  <c r="CU224" i="1"/>
  <c r="CV224" i="1"/>
  <c r="CW224" i="1"/>
  <c r="CR225" i="1"/>
  <c r="CS225" i="1"/>
  <c r="CT225" i="1"/>
  <c r="CU225" i="1"/>
  <c r="CV225" i="1"/>
  <c r="CW225" i="1"/>
  <c r="CR227" i="1"/>
  <c r="CS227" i="1"/>
  <c r="CT227" i="1"/>
  <c r="CU227" i="1"/>
  <c r="CV227" i="1"/>
  <c r="CW227" i="1"/>
  <c r="CR228" i="1"/>
  <c r="CS228" i="1"/>
  <c r="CT228" i="1"/>
  <c r="CU228" i="1"/>
  <c r="CV228" i="1"/>
  <c r="CW228" i="1"/>
  <c r="CR229" i="1"/>
  <c r="CS229" i="1"/>
  <c r="CT229" i="1"/>
  <c r="CU229" i="1"/>
  <c r="CV229" i="1"/>
  <c r="CW229" i="1"/>
  <c r="CR230" i="1"/>
  <c r="CS230" i="1"/>
  <c r="CT230" i="1"/>
  <c r="CU230" i="1"/>
  <c r="CV230" i="1"/>
  <c r="CW230" i="1"/>
  <c r="CR231" i="1"/>
  <c r="CS231" i="1"/>
  <c r="CT231" i="1"/>
  <c r="CU231" i="1"/>
  <c r="CV231" i="1"/>
  <c r="CW231" i="1"/>
  <c r="CR232" i="1"/>
  <c r="CS232" i="1"/>
  <c r="CT232" i="1"/>
  <c r="CU232" i="1"/>
  <c r="CV232" i="1"/>
  <c r="CW232" i="1"/>
  <c r="CR233" i="1"/>
  <c r="CS233" i="1"/>
  <c r="CT233" i="1"/>
  <c r="CU233" i="1"/>
  <c r="CV233" i="1"/>
  <c r="CW233" i="1"/>
  <c r="CR234" i="1"/>
  <c r="CS234" i="1"/>
  <c r="CT234" i="1"/>
  <c r="CU234" i="1"/>
  <c r="CV234" i="1"/>
  <c r="CW234" i="1"/>
  <c r="CR235" i="1"/>
  <c r="CS235" i="1"/>
  <c r="CT235" i="1"/>
  <c r="CU235" i="1"/>
  <c r="CV235" i="1"/>
  <c r="CW235" i="1"/>
  <c r="CR236" i="1"/>
  <c r="CS236" i="1"/>
  <c r="CT236" i="1"/>
  <c r="CU236" i="1"/>
  <c r="CV236" i="1"/>
  <c r="CW236" i="1"/>
  <c r="CR237" i="1"/>
  <c r="CS237" i="1"/>
  <c r="CT237" i="1"/>
  <c r="CU237" i="1"/>
  <c r="CV237" i="1"/>
  <c r="CW237" i="1"/>
  <c r="CR238" i="1"/>
  <c r="CS238" i="1"/>
  <c r="CT238" i="1"/>
  <c r="CU238" i="1"/>
  <c r="CV238" i="1"/>
  <c r="CW238" i="1"/>
  <c r="CR239" i="1"/>
  <c r="CS239" i="1"/>
  <c r="CT239" i="1"/>
  <c r="CU239" i="1"/>
  <c r="CV239" i="1"/>
  <c r="CW239" i="1"/>
  <c r="CR242" i="1"/>
  <c r="CS242" i="1"/>
  <c r="CT242" i="1"/>
  <c r="CU242" i="1"/>
  <c r="CV242" i="1"/>
  <c r="CW242" i="1"/>
  <c r="CR243" i="1"/>
  <c r="CS243" i="1"/>
  <c r="CT243" i="1"/>
  <c r="CU243" i="1"/>
  <c r="CV243" i="1"/>
  <c r="CW243" i="1"/>
  <c r="CR244" i="1"/>
  <c r="CS244" i="1"/>
  <c r="CT244" i="1"/>
  <c r="CU244" i="1"/>
  <c r="CV244" i="1"/>
  <c r="CW244" i="1"/>
  <c r="CR245" i="1"/>
  <c r="CS245" i="1"/>
  <c r="CT245" i="1"/>
  <c r="CU245" i="1"/>
  <c r="CV245" i="1"/>
  <c r="CW245" i="1"/>
  <c r="CR246" i="1"/>
  <c r="CS246" i="1"/>
  <c r="CT246" i="1"/>
  <c r="CU246" i="1"/>
  <c r="CV246" i="1"/>
  <c r="CW246" i="1"/>
  <c r="CR247" i="1"/>
  <c r="CS247" i="1"/>
  <c r="CT247" i="1"/>
  <c r="CU247" i="1"/>
  <c r="CV247" i="1"/>
  <c r="CW247" i="1"/>
  <c r="CR249" i="1"/>
  <c r="CS249" i="1"/>
  <c r="CT249" i="1"/>
  <c r="CU249" i="1"/>
  <c r="CV249" i="1"/>
  <c r="CW249" i="1"/>
  <c r="CR250" i="1"/>
  <c r="CS250" i="1"/>
  <c r="CT250" i="1"/>
  <c r="CU250" i="1"/>
  <c r="CV250" i="1"/>
  <c r="CW250" i="1"/>
  <c r="CR251" i="1"/>
  <c r="CS251" i="1"/>
  <c r="CT251" i="1"/>
  <c r="CU251" i="1"/>
  <c r="CV251" i="1"/>
  <c r="CW251" i="1"/>
  <c r="CR252" i="1"/>
  <c r="CS252" i="1"/>
  <c r="CT252" i="1"/>
  <c r="CU252" i="1"/>
  <c r="CV252" i="1"/>
  <c r="CW252" i="1"/>
  <c r="CR253" i="1"/>
  <c r="CS253" i="1"/>
  <c r="CT253" i="1"/>
  <c r="CU253" i="1"/>
  <c r="CV253" i="1"/>
  <c r="CW253" i="1"/>
  <c r="CR254" i="1"/>
  <c r="CS254" i="1"/>
  <c r="CT254" i="1"/>
  <c r="CU254" i="1"/>
  <c r="CV254" i="1"/>
  <c r="CW254" i="1"/>
  <c r="CR255" i="1"/>
  <c r="CS255" i="1"/>
  <c r="CT255" i="1"/>
  <c r="CU255" i="1"/>
  <c r="CV255" i="1"/>
  <c r="CW255" i="1"/>
  <c r="CR256" i="1"/>
  <c r="CS256" i="1"/>
  <c r="CT256" i="1"/>
  <c r="CU256" i="1"/>
  <c r="CV256" i="1"/>
  <c r="CW256" i="1"/>
  <c r="CR257" i="1"/>
  <c r="CS257" i="1"/>
  <c r="CT257" i="1"/>
  <c r="CU257" i="1"/>
  <c r="CV257" i="1"/>
  <c r="CW257" i="1"/>
  <c r="CR258" i="1"/>
  <c r="CS258" i="1"/>
  <c r="CT258" i="1"/>
  <c r="CU258" i="1"/>
  <c r="CV258" i="1"/>
  <c r="CW258" i="1"/>
  <c r="CR259" i="1"/>
  <c r="CS259" i="1"/>
  <c r="CT259" i="1"/>
  <c r="CU259" i="1"/>
  <c r="CV259" i="1"/>
  <c r="CW259" i="1"/>
  <c r="CR260" i="1"/>
  <c r="CS260" i="1"/>
  <c r="CT260" i="1"/>
  <c r="CU260" i="1"/>
  <c r="CV260" i="1"/>
  <c r="CW260" i="1"/>
  <c r="CR261" i="1"/>
  <c r="CS261" i="1"/>
  <c r="CT261" i="1"/>
  <c r="CU261" i="1"/>
  <c r="CV261" i="1"/>
  <c r="CW261" i="1"/>
  <c r="CR262" i="1"/>
  <c r="CS262" i="1"/>
  <c r="CT262" i="1"/>
  <c r="CU262" i="1"/>
  <c r="CV262" i="1"/>
  <c r="CW262" i="1"/>
  <c r="CR263" i="1"/>
  <c r="CS263" i="1"/>
  <c r="CT263" i="1"/>
  <c r="CU263" i="1"/>
  <c r="CV263" i="1"/>
  <c r="CW263" i="1"/>
  <c r="CR264" i="1"/>
  <c r="CS264" i="1"/>
  <c r="CT264" i="1"/>
  <c r="CU264" i="1"/>
  <c r="CV264" i="1"/>
  <c r="CW264" i="1"/>
  <c r="CR265" i="1"/>
  <c r="CS265" i="1"/>
  <c r="CT265" i="1"/>
  <c r="CU265" i="1"/>
  <c r="CV265" i="1"/>
  <c r="CW265" i="1"/>
  <c r="CR266" i="1"/>
  <c r="CS266" i="1"/>
  <c r="CT266" i="1"/>
  <c r="CU266" i="1"/>
  <c r="CV266" i="1"/>
  <c r="CW266" i="1"/>
  <c r="CR267" i="1"/>
  <c r="CS267" i="1"/>
  <c r="CT267" i="1"/>
  <c r="CU267" i="1"/>
  <c r="CV267" i="1"/>
  <c r="CW267" i="1"/>
  <c r="CR268" i="1"/>
  <c r="CS268" i="1"/>
  <c r="CT268" i="1"/>
  <c r="CU268" i="1"/>
  <c r="CV268" i="1"/>
  <c r="CW268" i="1"/>
  <c r="CR269" i="1"/>
  <c r="CS269" i="1"/>
  <c r="CT269" i="1"/>
  <c r="CU269" i="1"/>
  <c r="CV269" i="1"/>
  <c r="CW269" i="1"/>
  <c r="CR270" i="1"/>
  <c r="CS270" i="1"/>
  <c r="CT270" i="1"/>
  <c r="CU270" i="1"/>
  <c r="CV270" i="1"/>
  <c r="CW270" i="1"/>
  <c r="CR271" i="1"/>
  <c r="CS271" i="1"/>
  <c r="CT271" i="1"/>
  <c r="CU271" i="1"/>
  <c r="CV271" i="1"/>
  <c r="CW271" i="1"/>
  <c r="CR272" i="1"/>
  <c r="CS272" i="1"/>
  <c r="CT272" i="1"/>
  <c r="CU272" i="1"/>
  <c r="CV272" i="1"/>
  <c r="CW272" i="1"/>
  <c r="CR273" i="1"/>
  <c r="CS273" i="1"/>
  <c r="CT273" i="1"/>
  <c r="CU273" i="1"/>
  <c r="CV273" i="1"/>
  <c r="CW273" i="1"/>
  <c r="CR274" i="1"/>
  <c r="CS274" i="1"/>
  <c r="CT274" i="1"/>
  <c r="CU274" i="1"/>
  <c r="CV274" i="1"/>
  <c r="CW274" i="1"/>
  <c r="CR275" i="1"/>
  <c r="CS275" i="1"/>
  <c r="CT275" i="1"/>
  <c r="CU275" i="1"/>
  <c r="CV275" i="1"/>
  <c r="CW275" i="1"/>
  <c r="CR276" i="1"/>
  <c r="CS276" i="1"/>
  <c r="CT276" i="1"/>
  <c r="CU276" i="1"/>
  <c r="CV276" i="1"/>
  <c r="CW276" i="1"/>
  <c r="CR277" i="1"/>
  <c r="CS277" i="1"/>
  <c r="CT277" i="1"/>
  <c r="CU277" i="1"/>
  <c r="CV277" i="1"/>
  <c r="CW277" i="1"/>
  <c r="CR278" i="1"/>
  <c r="CS278" i="1"/>
  <c r="CT278" i="1"/>
  <c r="CU278" i="1"/>
  <c r="CV278" i="1"/>
  <c r="CW278" i="1"/>
  <c r="CR279" i="1"/>
  <c r="CS279" i="1"/>
  <c r="CT279" i="1"/>
  <c r="CU279" i="1"/>
  <c r="CV279" i="1"/>
  <c r="CW279" i="1"/>
  <c r="CR280" i="1"/>
  <c r="CS280" i="1"/>
  <c r="CT280" i="1"/>
  <c r="CU280" i="1"/>
  <c r="CV280" i="1"/>
  <c r="CW280" i="1"/>
  <c r="CR281" i="1"/>
  <c r="CS281" i="1"/>
  <c r="CT281" i="1"/>
  <c r="CU281" i="1"/>
  <c r="CV281" i="1"/>
  <c r="CW281" i="1"/>
  <c r="CR282" i="1"/>
  <c r="CS282" i="1"/>
  <c r="CT282" i="1"/>
  <c r="CU282" i="1"/>
  <c r="CV282" i="1"/>
  <c r="CW282" i="1"/>
  <c r="CR283" i="1"/>
  <c r="CS283" i="1"/>
  <c r="CT283" i="1"/>
  <c r="CU283" i="1"/>
  <c r="CV283" i="1"/>
  <c r="CW283" i="1"/>
  <c r="CR284" i="1"/>
  <c r="CS284" i="1"/>
  <c r="CT284" i="1"/>
  <c r="CU284" i="1"/>
  <c r="CV284" i="1"/>
  <c r="CW284" i="1"/>
  <c r="CR285" i="1"/>
  <c r="CS285" i="1"/>
  <c r="CT285" i="1"/>
  <c r="CU285" i="1"/>
  <c r="CV285" i="1"/>
  <c r="CW285" i="1"/>
  <c r="CR286" i="1"/>
  <c r="CS286" i="1"/>
  <c r="CT286" i="1"/>
  <c r="CU286" i="1"/>
  <c r="CV286" i="1"/>
  <c r="CW286" i="1"/>
  <c r="CR287" i="1"/>
  <c r="CS287" i="1"/>
  <c r="CT287" i="1"/>
  <c r="CU287" i="1"/>
  <c r="CV287" i="1"/>
  <c r="CW287" i="1"/>
  <c r="CR288" i="1"/>
  <c r="CS288" i="1"/>
  <c r="CT288" i="1"/>
  <c r="CU288" i="1"/>
  <c r="CV288" i="1"/>
  <c r="CW288" i="1"/>
  <c r="CR289" i="1"/>
  <c r="CS289" i="1"/>
  <c r="CT289" i="1"/>
  <c r="CU289" i="1"/>
  <c r="CV289" i="1"/>
  <c r="CW289" i="1"/>
  <c r="CR290" i="1"/>
  <c r="CS290" i="1"/>
  <c r="CT290" i="1"/>
  <c r="CU290" i="1"/>
  <c r="CV290" i="1"/>
  <c r="CW290" i="1"/>
  <c r="CR291" i="1"/>
  <c r="CS291" i="1"/>
  <c r="CT291" i="1"/>
  <c r="CU291" i="1"/>
  <c r="CV291" i="1"/>
  <c r="CW291" i="1"/>
  <c r="CR292" i="1"/>
  <c r="CS292" i="1"/>
  <c r="CT292" i="1"/>
  <c r="CU292" i="1"/>
  <c r="CV292" i="1"/>
  <c r="CW292" i="1"/>
  <c r="CR294" i="1"/>
  <c r="CS294" i="1"/>
  <c r="CT294" i="1"/>
  <c r="CU294" i="1"/>
  <c r="CV294" i="1"/>
  <c r="CW294" i="1"/>
  <c r="CR295" i="1"/>
  <c r="CS295" i="1"/>
  <c r="CT295" i="1"/>
  <c r="CU295" i="1"/>
  <c r="CV295" i="1"/>
  <c r="CW295" i="1"/>
  <c r="CR296" i="1"/>
  <c r="CS296" i="1"/>
  <c r="CT296" i="1"/>
  <c r="CU296" i="1"/>
  <c r="CV296" i="1"/>
  <c r="CW296" i="1"/>
  <c r="CR297" i="1"/>
  <c r="CS297" i="1"/>
  <c r="CT297" i="1"/>
  <c r="CU297" i="1"/>
  <c r="CV297" i="1"/>
  <c r="CW297" i="1"/>
  <c r="CR298" i="1"/>
  <c r="CS298" i="1"/>
  <c r="CT298" i="1"/>
  <c r="CU298" i="1"/>
  <c r="CV298" i="1"/>
  <c r="CW298" i="1"/>
  <c r="CR299" i="1"/>
  <c r="CS299" i="1"/>
  <c r="CT299" i="1"/>
  <c r="CU299" i="1"/>
  <c r="CV299" i="1"/>
  <c r="CW299" i="1"/>
  <c r="CR300" i="1"/>
  <c r="CS300" i="1"/>
  <c r="CT300" i="1"/>
  <c r="CU300" i="1"/>
  <c r="CV300" i="1"/>
  <c r="CW300" i="1"/>
  <c r="CR301" i="1"/>
  <c r="CS301" i="1"/>
  <c r="CT301" i="1"/>
  <c r="CU301" i="1"/>
  <c r="CV301" i="1"/>
  <c r="CW301" i="1"/>
  <c r="CR302" i="1"/>
  <c r="CS302" i="1"/>
  <c r="CT302" i="1"/>
  <c r="CU302" i="1"/>
  <c r="CV302" i="1"/>
  <c r="CW302" i="1"/>
  <c r="CR303" i="1"/>
  <c r="CS303" i="1"/>
  <c r="CT303" i="1"/>
  <c r="CU303" i="1"/>
  <c r="CV303" i="1"/>
  <c r="CW303" i="1"/>
  <c r="CR304" i="1"/>
  <c r="CS304" i="1"/>
  <c r="CT304" i="1"/>
  <c r="CU304" i="1"/>
  <c r="CV304" i="1"/>
  <c r="CW304" i="1"/>
  <c r="CR305" i="1"/>
  <c r="CS305" i="1"/>
  <c r="CT305" i="1"/>
  <c r="CU305" i="1"/>
  <c r="CV305" i="1"/>
  <c r="CW305" i="1"/>
  <c r="CR306" i="1"/>
  <c r="CS306" i="1"/>
  <c r="CT306" i="1"/>
  <c r="CU306" i="1"/>
  <c r="CV306" i="1"/>
  <c r="CW306" i="1"/>
  <c r="CR307" i="1"/>
  <c r="CS307" i="1"/>
  <c r="CT307" i="1"/>
  <c r="CU307" i="1"/>
  <c r="CV307" i="1"/>
  <c r="CW307" i="1"/>
  <c r="CR308" i="1"/>
  <c r="CS308" i="1"/>
  <c r="CT308" i="1"/>
  <c r="CU308" i="1"/>
  <c r="CV308" i="1"/>
  <c r="CW308" i="1"/>
  <c r="CR309" i="1"/>
  <c r="CS309" i="1"/>
  <c r="CT309" i="1"/>
  <c r="CU309" i="1"/>
  <c r="CV309" i="1"/>
  <c r="CW309" i="1"/>
  <c r="CR310" i="1"/>
  <c r="CS310" i="1"/>
  <c r="CT310" i="1"/>
  <c r="CU310" i="1"/>
  <c r="CV310" i="1"/>
  <c r="CW310" i="1"/>
  <c r="CR311" i="1"/>
  <c r="CS311" i="1"/>
  <c r="CT311" i="1"/>
  <c r="CU311" i="1"/>
  <c r="CV311" i="1"/>
  <c r="CW311" i="1"/>
  <c r="CR312" i="1"/>
  <c r="CS312" i="1"/>
  <c r="CT312" i="1"/>
  <c r="CU312" i="1"/>
  <c r="CV312" i="1"/>
  <c r="CW312" i="1"/>
  <c r="CR313" i="1"/>
  <c r="CS313" i="1"/>
  <c r="CT313" i="1"/>
  <c r="CU313" i="1"/>
  <c r="CV313" i="1"/>
  <c r="CW313" i="1"/>
  <c r="CR314" i="1"/>
  <c r="CS314" i="1"/>
  <c r="CT314" i="1"/>
  <c r="CU314" i="1"/>
  <c r="CV314" i="1"/>
  <c r="CW314" i="1"/>
  <c r="CR315" i="1"/>
  <c r="CS315" i="1"/>
  <c r="CT315" i="1"/>
  <c r="CU315" i="1"/>
  <c r="CV315" i="1"/>
  <c r="CW315" i="1"/>
  <c r="CR316" i="1"/>
  <c r="CS316" i="1"/>
  <c r="CT316" i="1"/>
  <c r="CU316" i="1"/>
  <c r="CV316" i="1"/>
  <c r="CW316" i="1"/>
  <c r="CR317" i="1"/>
  <c r="CS317" i="1"/>
  <c r="CT317" i="1"/>
  <c r="CU317" i="1"/>
  <c r="CV317" i="1"/>
  <c r="CW317" i="1"/>
  <c r="CR318" i="1"/>
  <c r="CS318" i="1"/>
  <c r="CT318" i="1"/>
  <c r="CU318" i="1"/>
  <c r="CV318" i="1"/>
  <c r="CW318" i="1"/>
  <c r="CR319" i="1"/>
  <c r="CS319" i="1"/>
  <c r="CT319" i="1"/>
  <c r="CU319" i="1"/>
  <c r="CV319" i="1"/>
  <c r="CW319" i="1"/>
  <c r="CR320" i="1"/>
  <c r="CS320" i="1"/>
  <c r="CT320" i="1"/>
  <c r="CU320" i="1"/>
  <c r="CV320" i="1"/>
  <c r="CW320" i="1"/>
  <c r="CR321" i="1"/>
  <c r="CS321" i="1"/>
  <c r="CT321" i="1"/>
  <c r="CU321" i="1"/>
  <c r="CV321" i="1"/>
  <c r="CW321" i="1"/>
  <c r="CR322" i="1"/>
  <c r="CS322" i="1"/>
  <c r="CT322" i="1"/>
  <c r="CU322" i="1"/>
  <c r="CV322" i="1"/>
  <c r="CW322" i="1"/>
  <c r="CR323" i="1"/>
  <c r="CS323" i="1"/>
  <c r="CT323" i="1"/>
  <c r="CU323" i="1"/>
  <c r="CV323" i="1"/>
  <c r="CW323" i="1"/>
  <c r="CR324" i="1"/>
  <c r="CS324" i="1"/>
  <c r="CT324" i="1"/>
  <c r="CU324" i="1"/>
  <c r="CV324" i="1"/>
  <c r="CW324" i="1"/>
  <c r="CR325" i="1"/>
  <c r="CS325" i="1"/>
  <c r="CT325" i="1"/>
  <c r="CU325" i="1"/>
  <c r="CV325" i="1"/>
  <c r="CW325" i="1"/>
  <c r="CR326" i="1"/>
  <c r="CS326" i="1"/>
  <c r="CT326" i="1"/>
  <c r="CU326" i="1"/>
  <c r="CV326" i="1"/>
  <c r="CW326" i="1"/>
  <c r="CR327" i="1"/>
  <c r="CS327" i="1"/>
  <c r="CT327" i="1"/>
  <c r="CU327" i="1"/>
  <c r="CV327" i="1"/>
  <c r="CW327" i="1"/>
  <c r="CR328" i="1"/>
  <c r="CS328" i="1"/>
  <c r="CT328" i="1"/>
  <c r="CU328" i="1"/>
  <c r="CV328" i="1"/>
  <c r="CW328" i="1"/>
  <c r="CR329" i="1"/>
  <c r="CS329" i="1"/>
  <c r="CT329" i="1"/>
  <c r="CU329" i="1"/>
  <c r="CV329" i="1"/>
  <c r="CW329" i="1"/>
  <c r="CR330" i="1"/>
  <c r="CS330" i="1"/>
  <c r="CT330" i="1"/>
  <c r="CU330" i="1"/>
  <c r="CV330" i="1"/>
  <c r="CW330" i="1"/>
  <c r="CR331" i="1"/>
  <c r="CS331" i="1"/>
  <c r="CT331" i="1"/>
  <c r="CU331" i="1"/>
  <c r="CV331" i="1"/>
  <c r="CW331" i="1"/>
  <c r="CR332" i="1"/>
  <c r="CS332" i="1"/>
  <c r="CT332" i="1"/>
  <c r="CU332" i="1"/>
  <c r="CV332" i="1"/>
  <c r="CW332" i="1"/>
  <c r="CR333" i="1"/>
  <c r="CS333" i="1"/>
  <c r="CT333" i="1"/>
  <c r="CU333" i="1"/>
  <c r="CV333" i="1"/>
  <c r="CW333" i="1"/>
  <c r="CR334" i="1"/>
  <c r="CS334" i="1"/>
  <c r="CT334" i="1"/>
  <c r="CU334" i="1"/>
  <c r="CV334" i="1"/>
  <c r="CW334" i="1"/>
  <c r="CR335" i="1"/>
  <c r="CS335" i="1"/>
  <c r="CT335" i="1"/>
  <c r="CU335" i="1"/>
  <c r="CV335" i="1"/>
  <c r="CW335" i="1"/>
  <c r="CR336" i="1"/>
  <c r="CS336" i="1"/>
  <c r="CT336" i="1"/>
  <c r="CU336" i="1"/>
  <c r="CV336" i="1"/>
  <c r="CW336" i="1"/>
  <c r="CR337" i="1"/>
  <c r="CS337" i="1"/>
  <c r="CT337" i="1"/>
  <c r="CU337" i="1"/>
  <c r="CV337" i="1"/>
  <c r="CW337" i="1"/>
  <c r="CR338" i="1"/>
  <c r="CS338" i="1"/>
  <c r="CT338" i="1"/>
  <c r="CU338" i="1"/>
  <c r="CV338" i="1"/>
  <c r="CW338" i="1"/>
  <c r="CR339" i="1"/>
  <c r="CS339" i="1"/>
  <c r="CT339" i="1"/>
  <c r="CU339" i="1"/>
  <c r="CV339" i="1"/>
  <c r="CW339" i="1"/>
  <c r="CR340" i="1"/>
  <c r="CS340" i="1"/>
  <c r="CT340" i="1"/>
  <c r="CU340" i="1"/>
  <c r="CV340" i="1"/>
  <c r="CW340" i="1"/>
  <c r="CR341" i="1"/>
  <c r="CS341" i="1"/>
  <c r="CT341" i="1"/>
  <c r="CU341" i="1"/>
  <c r="CV341" i="1"/>
  <c r="CW341" i="1"/>
  <c r="CR342" i="1"/>
  <c r="CS342" i="1"/>
  <c r="CT342" i="1"/>
  <c r="CU342" i="1"/>
  <c r="CV342" i="1"/>
  <c r="CW342" i="1"/>
  <c r="CR343" i="1"/>
  <c r="CS343" i="1"/>
  <c r="CT343" i="1"/>
  <c r="CU343" i="1"/>
  <c r="CV343" i="1"/>
  <c r="CW343" i="1"/>
  <c r="CR344" i="1"/>
  <c r="CS344" i="1"/>
  <c r="CT344" i="1"/>
  <c r="CU344" i="1"/>
  <c r="CV344" i="1"/>
  <c r="CW344" i="1"/>
  <c r="CR345" i="1"/>
  <c r="CS345" i="1"/>
  <c r="CT345" i="1"/>
  <c r="CU345" i="1"/>
  <c r="CV345" i="1"/>
  <c r="CW345" i="1"/>
  <c r="CR346" i="1"/>
  <c r="CS346" i="1"/>
  <c r="CT346" i="1"/>
  <c r="CU346" i="1"/>
  <c r="CV346" i="1"/>
  <c r="CW346" i="1"/>
  <c r="CR347" i="1"/>
  <c r="CS347" i="1"/>
  <c r="CT347" i="1"/>
  <c r="CU347" i="1"/>
  <c r="CV347" i="1"/>
  <c r="CW347" i="1"/>
  <c r="CR348" i="1"/>
  <c r="CS348" i="1"/>
  <c r="CT348" i="1"/>
  <c r="CU348" i="1"/>
  <c r="CV348" i="1"/>
  <c r="CW348" i="1"/>
  <c r="CR350" i="1"/>
  <c r="CS350" i="1"/>
  <c r="CT350" i="1"/>
  <c r="CU350" i="1"/>
  <c r="CV350" i="1"/>
  <c r="CW350" i="1"/>
  <c r="CR351" i="1"/>
  <c r="CS351" i="1"/>
  <c r="CT351" i="1"/>
  <c r="CU351" i="1"/>
  <c r="CV351" i="1"/>
  <c r="CW351" i="1"/>
  <c r="CR352" i="1"/>
  <c r="CS352" i="1"/>
  <c r="CT352" i="1"/>
  <c r="CU352" i="1"/>
  <c r="CV352" i="1"/>
  <c r="CW352" i="1"/>
  <c r="CR353" i="1"/>
  <c r="CS353" i="1"/>
  <c r="CT353" i="1"/>
  <c r="CU353" i="1"/>
  <c r="CV353" i="1"/>
  <c r="CW353" i="1"/>
  <c r="CR354" i="1"/>
  <c r="CS354" i="1"/>
  <c r="CT354" i="1"/>
  <c r="CU354" i="1"/>
  <c r="CV354" i="1"/>
  <c r="CW354" i="1"/>
  <c r="CR355" i="1"/>
  <c r="CS355" i="1"/>
  <c r="CT355" i="1"/>
  <c r="CU355" i="1"/>
  <c r="CV355" i="1"/>
  <c r="CW355" i="1"/>
  <c r="CR356" i="1"/>
  <c r="CS356" i="1"/>
  <c r="CT356" i="1"/>
  <c r="CU356" i="1"/>
  <c r="CV356" i="1"/>
  <c r="CW356" i="1"/>
  <c r="CR357" i="1"/>
  <c r="CS357" i="1"/>
  <c r="CT357" i="1"/>
  <c r="CU357" i="1"/>
  <c r="CV357" i="1"/>
  <c r="CW357" i="1"/>
  <c r="CQ357" i="1"/>
  <c r="CQ20" i="1"/>
  <c r="CQ22" i="1"/>
  <c r="CQ24" i="1"/>
  <c r="CQ28" i="1"/>
  <c r="CQ29" i="1"/>
  <c r="CQ30" i="1"/>
  <c r="CQ31" i="1"/>
  <c r="CQ32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49" i="1"/>
  <c r="CQ50" i="1"/>
  <c r="CQ51" i="1"/>
  <c r="CQ53" i="1"/>
  <c r="CQ54" i="1"/>
  <c r="CQ55" i="1"/>
  <c r="CQ56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4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88" i="1"/>
  <c r="CQ89" i="1"/>
  <c r="CQ90" i="1"/>
  <c r="CQ91" i="1"/>
  <c r="CQ92" i="1"/>
  <c r="CQ93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2" i="1"/>
  <c r="CQ123" i="1"/>
  <c r="CQ124" i="1"/>
  <c r="CQ125" i="1"/>
  <c r="CQ126" i="1"/>
  <c r="CQ127" i="1"/>
  <c r="CQ128" i="1"/>
  <c r="CQ129" i="1"/>
  <c r="CQ130" i="1"/>
  <c r="CQ131" i="1"/>
  <c r="CQ132" i="1"/>
  <c r="CQ135" i="1"/>
  <c r="CQ136" i="1"/>
  <c r="CQ137" i="1"/>
  <c r="CQ138" i="1"/>
  <c r="CQ139" i="1"/>
  <c r="CQ140" i="1"/>
  <c r="CQ141" i="1"/>
  <c r="CQ142" i="1"/>
  <c r="CQ143" i="1"/>
  <c r="CQ144" i="1"/>
  <c r="CQ145" i="1"/>
  <c r="CQ146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1" i="1"/>
  <c r="CQ162" i="1"/>
  <c r="CQ163" i="1"/>
  <c r="CQ164" i="1"/>
  <c r="CQ165" i="1"/>
  <c r="CQ166" i="1"/>
  <c r="CQ167" i="1"/>
  <c r="CQ168" i="1"/>
  <c r="CQ169" i="1"/>
  <c r="CQ170" i="1"/>
  <c r="CQ171" i="1"/>
  <c r="CQ172" i="1"/>
  <c r="CQ173" i="1"/>
  <c r="CQ174" i="1"/>
  <c r="CQ175" i="1"/>
  <c r="CQ176" i="1"/>
  <c r="CQ177" i="1"/>
  <c r="CQ178" i="1"/>
  <c r="CQ179" i="1"/>
  <c r="CQ180" i="1"/>
  <c r="CQ181" i="1"/>
  <c r="CQ182" i="1"/>
  <c r="CQ183" i="1"/>
  <c r="CQ184" i="1"/>
  <c r="CQ185" i="1"/>
  <c r="CQ186" i="1"/>
  <c r="CQ187" i="1"/>
  <c r="CQ188" i="1"/>
  <c r="CQ189" i="1"/>
  <c r="CQ190" i="1"/>
  <c r="CQ191" i="1"/>
  <c r="CQ192" i="1"/>
  <c r="CQ193" i="1"/>
  <c r="CQ196" i="1"/>
  <c r="CQ197" i="1"/>
  <c r="CQ198" i="1"/>
  <c r="CQ199" i="1"/>
  <c r="CQ200" i="1"/>
  <c r="CQ201" i="1"/>
  <c r="CQ202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2" i="1"/>
  <c r="CQ223" i="1"/>
  <c r="CQ224" i="1"/>
  <c r="CQ225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2" i="1"/>
  <c r="CQ243" i="1"/>
  <c r="CQ244" i="1"/>
  <c r="CQ245" i="1"/>
  <c r="CQ246" i="1"/>
  <c r="CQ247" i="1"/>
  <c r="CQ249" i="1"/>
  <c r="CQ250" i="1"/>
  <c r="CQ251" i="1"/>
  <c r="CQ252" i="1"/>
  <c r="CQ253" i="1"/>
  <c r="CQ254" i="1"/>
  <c r="CQ255" i="1"/>
  <c r="CQ256" i="1"/>
  <c r="CQ257" i="1"/>
  <c r="CQ258" i="1"/>
  <c r="CQ259" i="1"/>
  <c r="CQ260" i="1"/>
  <c r="CQ261" i="1"/>
  <c r="CQ262" i="1"/>
  <c r="CQ263" i="1"/>
  <c r="CQ264" i="1"/>
  <c r="CQ265" i="1"/>
  <c r="CQ266" i="1"/>
  <c r="CQ267" i="1"/>
  <c r="CQ268" i="1"/>
  <c r="CQ269" i="1"/>
  <c r="CQ270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5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50" i="1"/>
  <c r="CQ351" i="1"/>
  <c r="CQ352" i="1"/>
  <c r="CQ353" i="1"/>
  <c r="CQ354" i="1"/>
  <c r="CQ355" i="1"/>
  <c r="CQ356" i="1"/>
  <c r="CJ18" i="1"/>
  <c r="CK18" i="1"/>
  <c r="CL18" i="1"/>
  <c r="CM18" i="1"/>
  <c r="CN18" i="1"/>
  <c r="CO18" i="1"/>
  <c r="CJ19" i="1"/>
  <c r="CK19" i="1"/>
  <c r="CL19" i="1"/>
  <c r="CM19" i="1"/>
  <c r="CN19" i="1"/>
  <c r="CO19" i="1"/>
  <c r="CJ20" i="1"/>
  <c r="CK20" i="1"/>
  <c r="CL20" i="1"/>
  <c r="CM20" i="1"/>
  <c r="CN20" i="1"/>
  <c r="CO20" i="1"/>
  <c r="CJ21" i="1"/>
  <c r="CK21" i="1"/>
  <c r="CL21" i="1"/>
  <c r="CM21" i="1"/>
  <c r="CN21" i="1"/>
  <c r="CO21" i="1"/>
  <c r="CJ22" i="1"/>
  <c r="CK22" i="1"/>
  <c r="CL22" i="1"/>
  <c r="CM22" i="1"/>
  <c r="CN22" i="1"/>
  <c r="CO22" i="1"/>
  <c r="CJ23" i="1"/>
  <c r="CK23" i="1"/>
  <c r="CL23" i="1"/>
  <c r="CM23" i="1"/>
  <c r="CN23" i="1"/>
  <c r="CO23" i="1"/>
  <c r="CJ24" i="1"/>
  <c r="CK24" i="1"/>
  <c r="CL24" i="1"/>
  <c r="CM24" i="1"/>
  <c r="CN24" i="1"/>
  <c r="CO24" i="1"/>
  <c r="CJ25" i="1"/>
  <c r="CK25" i="1"/>
  <c r="CL25" i="1"/>
  <c r="CM25" i="1"/>
  <c r="CN25" i="1"/>
  <c r="CO25" i="1"/>
  <c r="CJ26" i="1"/>
  <c r="CK26" i="1"/>
  <c r="CL26" i="1"/>
  <c r="CM26" i="1"/>
  <c r="CN26" i="1"/>
  <c r="CO26" i="1"/>
  <c r="CJ27" i="1"/>
  <c r="CK27" i="1"/>
  <c r="CL27" i="1"/>
  <c r="CM27" i="1"/>
  <c r="CN27" i="1"/>
  <c r="CO27" i="1"/>
  <c r="CJ28" i="1"/>
  <c r="CK28" i="1"/>
  <c r="CL28" i="1"/>
  <c r="CM28" i="1"/>
  <c r="CN28" i="1"/>
  <c r="CO28" i="1"/>
  <c r="CJ29" i="1"/>
  <c r="CK29" i="1"/>
  <c r="CL29" i="1"/>
  <c r="CM29" i="1"/>
  <c r="CN29" i="1"/>
  <c r="CO29" i="1"/>
  <c r="CJ30" i="1"/>
  <c r="CK30" i="1"/>
  <c r="CL30" i="1"/>
  <c r="CM30" i="1"/>
  <c r="CN30" i="1"/>
  <c r="CO30" i="1"/>
  <c r="CJ31" i="1"/>
  <c r="CK31" i="1"/>
  <c r="CL31" i="1"/>
  <c r="CM31" i="1"/>
  <c r="CN31" i="1"/>
  <c r="CO31" i="1"/>
  <c r="CJ32" i="1"/>
  <c r="CK32" i="1"/>
  <c r="CL32" i="1"/>
  <c r="CM32" i="1"/>
  <c r="CN32" i="1"/>
  <c r="CO32" i="1"/>
  <c r="CJ33" i="1"/>
  <c r="CK33" i="1"/>
  <c r="CL33" i="1"/>
  <c r="CM33" i="1"/>
  <c r="CN33" i="1"/>
  <c r="CO33" i="1"/>
  <c r="CJ34" i="1"/>
  <c r="CK34" i="1"/>
  <c r="CL34" i="1"/>
  <c r="CM34" i="1"/>
  <c r="CN34" i="1"/>
  <c r="CO34" i="1"/>
  <c r="CJ35" i="1"/>
  <c r="CK35" i="1"/>
  <c r="CL35" i="1"/>
  <c r="CM35" i="1"/>
  <c r="CN35" i="1"/>
  <c r="CO35" i="1"/>
  <c r="CJ36" i="1"/>
  <c r="CK36" i="1"/>
  <c r="CL36" i="1"/>
  <c r="CM36" i="1"/>
  <c r="CN36" i="1"/>
  <c r="CO36" i="1"/>
  <c r="CJ37" i="1"/>
  <c r="CK37" i="1"/>
  <c r="CL37" i="1"/>
  <c r="CM37" i="1"/>
  <c r="CN37" i="1"/>
  <c r="CO37" i="1"/>
  <c r="CJ38" i="1"/>
  <c r="CK38" i="1"/>
  <c r="CL38" i="1"/>
  <c r="CM38" i="1"/>
  <c r="CN38" i="1"/>
  <c r="CO38" i="1"/>
  <c r="CJ39" i="1"/>
  <c r="CK39" i="1"/>
  <c r="CL39" i="1"/>
  <c r="CM39" i="1"/>
  <c r="CN39" i="1"/>
  <c r="CO39" i="1"/>
  <c r="CJ40" i="1"/>
  <c r="CK40" i="1"/>
  <c r="CL40" i="1"/>
  <c r="CM40" i="1"/>
  <c r="CN40" i="1"/>
  <c r="CO40" i="1"/>
  <c r="CJ41" i="1"/>
  <c r="CK41" i="1"/>
  <c r="CL41" i="1"/>
  <c r="CM41" i="1"/>
  <c r="CN41" i="1"/>
  <c r="CO41" i="1"/>
  <c r="CJ42" i="1"/>
  <c r="CK42" i="1"/>
  <c r="CL42" i="1"/>
  <c r="CM42" i="1"/>
  <c r="CN42" i="1"/>
  <c r="CO42" i="1"/>
  <c r="CJ43" i="1"/>
  <c r="CK43" i="1"/>
  <c r="CL43" i="1"/>
  <c r="CM43" i="1"/>
  <c r="CN43" i="1"/>
  <c r="CO43" i="1"/>
  <c r="CJ44" i="1"/>
  <c r="CK44" i="1"/>
  <c r="CL44" i="1"/>
  <c r="CM44" i="1"/>
  <c r="CN44" i="1"/>
  <c r="CO44" i="1"/>
  <c r="CJ45" i="1"/>
  <c r="CK45" i="1"/>
  <c r="CL45" i="1"/>
  <c r="CM45" i="1"/>
  <c r="CN45" i="1"/>
  <c r="CO45" i="1"/>
  <c r="CJ46" i="1"/>
  <c r="CK46" i="1"/>
  <c r="CL46" i="1"/>
  <c r="CM46" i="1"/>
  <c r="CN46" i="1"/>
  <c r="CO46" i="1"/>
  <c r="CJ47" i="1"/>
  <c r="CK47" i="1"/>
  <c r="CL47" i="1"/>
  <c r="CM47" i="1"/>
  <c r="CN47" i="1"/>
  <c r="CO47" i="1"/>
  <c r="CJ48" i="1"/>
  <c r="CK48" i="1"/>
  <c r="CL48" i="1"/>
  <c r="CM48" i="1"/>
  <c r="CN48" i="1"/>
  <c r="CO48" i="1"/>
  <c r="CJ49" i="1"/>
  <c r="CK49" i="1"/>
  <c r="CL49" i="1"/>
  <c r="CM49" i="1"/>
  <c r="CN49" i="1"/>
  <c r="CO49" i="1"/>
  <c r="CJ50" i="1"/>
  <c r="CK50" i="1"/>
  <c r="CL50" i="1"/>
  <c r="CM50" i="1"/>
  <c r="CN50" i="1"/>
  <c r="CO50" i="1"/>
  <c r="CJ51" i="1"/>
  <c r="CK51" i="1"/>
  <c r="CL51" i="1"/>
  <c r="CM51" i="1"/>
  <c r="CN51" i="1"/>
  <c r="CO51" i="1"/>
  <c r="CJ52" i="1"/>
  <c r="CK52" i="1"/>
  <c r="CL52" i="1"/>
  <c r="CM52" i="1"/>
  <c r="CN52" i="1"/>
  <c r="CO52" i="1"/>
  <c r="CJ53" i="1"/>
  <c r="CK53" i="1"/>
  <c r="CL53" i="1"/>
  <c r="CM53" i="1"/>
  <c r="CN53" i="1"/>
  <c r="CO53" i="1"/>
  <c r="CJ54" i="1"/>
  <c r="CK54" i="1"/>
  <c r="CL54" i="1"/>
  <c r="CM54" i="1"/>
  <c r="CN54" i="1"/>
  <c r="CO54" i="1"/>
  <c r="CJ55" i="1"/>
  <c r="CK55" i="1"/>
  <c r="CL55" i="1"/>
  <c r="CM55" i="1"/>
  <c r="CN55" i="1"/>
  <c r="CO55" i="1"/>
  <c r="CJ56" i="1"/>
  <c r="CK56" i="1"/>
  <c r="CL56" i="1"/>
  <c r="CM56" i="1"/>
  <c r="CN56" i="1"/>
  <c r="CO56" i="1"/>
  <c r="CJ57" i="1"/>
  <c r="CK57" i="1"/>
  <c r="CL57" i="1"/>
  <c r="CM57" i="1"/>
  <c r="CN57" i="1"/>
  <c r="CO57" i="1"/>
  <c r="CJ58" i="1"/>
  <c r="CK58" i="1"/>
  <c r="CL58" i="1"/>
  <c r="CM58" i="1"/>
  <c r="CN58" i="1"/>
  <c r="CO58" i="1"/>
  <c r="CJ59" i="1"/>
  <c r="CK59" i="1"/>
  <c r="CL59" i="1"/>
  <c r="CM59" i="1"/>
  <c r="CN59" i="1"/>
  <c r="CO59" i="1"/>
  <c r="CJ60" i="1"/>
  <c r="CK60" i="1"/>
  <c r="CL60" i="1"/>
  <c r="CM60" i="1"/>
  <c r="CN60" i="1"/>
  <c r="CO60" i="1"/>
  <c r="CJ61" i="1"/>
  <c r="CK61" i="1"/>
  <c r="CL61" i="1"/>
  <c r="CM61" i="1"/>
  <c r="CN61" i="1"/>
  <c r="CO61" i="1"/>
  <c r="CJ62" i="1"/>
  <c r="CK62" i="1"/>
  <c r="CL62" i="1"/>
  <c r="CM62" i="1"/>
  <c r="CN62" i="1"/>
  <c r="CO62" i="1"/>
  <c r="CJ63" i="1"/>
  <c r="CK63" i="1"/>
  <c r="CL63" i="1"/>
  <c r="CM63" i="1"/>
  <c r="CN63" i="1"/>
  <c r="CO63" i="1"/>
  <c r="CJ64" i="1"/>
  <c r="CK64" i="1"/>
  <c r="CL64" i="1"/>
  <c r="CM64" i="1"/>
  <c r="CN64" i="1"/>
  <c r="CO64" i="1"/>
  <c r="CJ65" i="1"/>
  <c r="CK65" i="1"/>
  <c r="CL65" i="1"/>
  <c r="CM65" i="1"/>
  <c r="CN65" i="1"/>
  <c r="CO65" i="1"/>
  <c r="CJ66" i="1"/>
  <c r="CK66" i="1"/>
  <c r="CL66" i="1"/>
  <c r="CM66" i="1"/>
  <c r="CN66" i="1"/>
  <c r="CO66" i="1"/>
  <c r="CJ67" i="1"/>
  <c r="CK67" i="1"/>
  <c r="CL67" i="1"/>
  <c r="CM67" i="1"/>
  <c r="CN67" i="1"/>
  <c r="CO67" i="1"/>
  <c r="CJ68" i="1"/>
  <c r="CK68" i="1"/>
  <c r="CL68" i="1"/>
  <c r="CM68" i="1"/>
  <c r="CN68" i="1"/>
  <c r="CO68" i="1"/>
  <c r="CJ69" i="1"/>
  <c r="CK69" i="1"/>
  <c r="CL69" i="1"/>
  <c r="CM69" i="1"/>
  <c r="CN69" i="1"/>
  <c r="CO69" i="1"/>
  <c r="CJ70" i="1"/>
  <c r="CK70" i="1"/>
  <c r="CL70" i="1"/>
  <c r="CM70" i="1"/>
  <c r="CN70" i="1"/>
  <c r="CO70" i="1"/>
  <c r="CJ71" i="1"/>
  <c r="CK71" i="1"/>
  <c r="CL71" i="1"/>
  <c r="CM71" i="1"/>
  <c r="CN71" i="1"/>
  <c r="CO71" i="1"/>
  <c r="CJ72" i="1"/>
  <c r="CK72" i="1"/>
  <c r="CL72" i="1"/>
  <c r="CM72" i="1"/>
  <c r="CN72" i="1"/>
  <c r="CO72" i="1"/>
  <c r="CJ73" i="1"/>
  <c r="CK73" i="1"/>
  <c r="CL73" i="1"/>
  <c r="CM73" i="1"/>
  <c r="CN73" i="1"/>
  <c r="CO73" i="1"/>
  <c r="CJ74" i="1"/>
  <c r="CK74" i="1"/>
  <c r="CL74" i="1"/>
  <c r="CM74" i="1"/>
  <c r="CN74" i="1"/>
  <c r="CO74" i="1"/>
  <c r="CJ75" i="1"/>
  <c r="CK75" i="1"/>
  <c r="CL75" i="1"/>
  <c r="CM75" i="1"/>
  <c r="CN75" i="1"/>
  <c r="CO75" i="1"/>
  <c r="CJ76" i="1"/>
  <c r="CK76" i="1"/>
  <c r="CL76" i="1"/>
  <c r="CM76" i="1"/>
  <c r="CN76" i="1"/>
  <c r="CO76" i="1"/>
  <c r="CJ77" i="1"/>
  <c r="CK77" i="1"/>
  <c r="CL77" i="1"/>
  <c r="CM77" i="1"/>
  <c r="CN77" i="1"/>
  <c r="CO77" i="1"/>
  <c r="CJ78" i="1"/>
  <c r="CK78" i="1"/>
  <c r="CL78" i="1"/>
  <c r="CM78" i="1"/>
  <c r="CN78" i="1"/>
  <c r="CO78" i="1"/>
  <c r="CJ79" i="1"/>
  <c r="CK79" i="1"/>
  <c r="CL79" i="1"/>
  <c r="CM79" i="1"/>
  <c r="CN79" i="1"/>
  <c r="CO79" i="1"/>
  <c r="CJ80" i="1"/>
  <c r="CK80" i="1"/>
  <c r="CL80" i="1"/>
  <c r="CM80" i="1"/>
  <c r="CN80" i="1"/>
  <c r="CO80" i="1"/>
  <c r="CJ81" i="1"/>
  <c r="CK81" i="1"/>
  <c r="CL81" i="1"/>
  <c r="CM81" i="1"/>
  <c r="CN81" i="1"/>
  <c r="CO81" i="1"/>
  <c r="CJ82" i="1"/>
  <c r="CK82" i="1"/>
  <c r="CL82" i="1"/>
  <c r="CM82" i="1"/>
  <c r="CN82" i="1"/>
  <c r="CO82" i="1"/>
  <c r="CJ83" i="1"/>
  <c r="CK83" i="1"/>
  <c r="CL83" i="1"/>
  <c r="CM83" i="1"/>
  <c r="CN83" i="1"/>
  <c r="CO83" i="1"/>
  <c r="CJ84" i="1"/>
  <c r="CK84" i="1"/>
  <c r="CL84" i="1"/>
  <c r="CM84" i="1"/>
  <c r="CN84" i="1"/>
  <c r="CO84" i="1"/>
  <c r="CJ85" i="1"/>
  <c r="CK85" i="1"/>
  <c r="CL85" i="1"/>
  <c r="CM85" i="1"/>
  <c r="CN85" i="1"/>
  <c r="CO85" i="1"/>
  <c r="CJ86" i="1"/>
  <c r="CK86" i="1"/>
  <c r="CL86" i="1"/>
  <c r="CM86" i="1"/>
  <c r="CN86" i="1"/>
  <c r="CO86" i="1"/>
  <c r="CJ87" i="1"/>
  <c r="CK87" i="1"/>
  <c r="CL87" i="1"/>
  <c r="CM87" i="1"/>
  <c r="CN87" i="1"/>
  <c r="CO87" i="1"/>
  <c r="CJ88" i="1"/>
  <c r="CK88" i="1"/>
  <c r="CL88" i="1"/>
  <c r="CM88" i="1"/>
  <c r="CN88" i="1"/>
  <c r="CO88" i="1"/>
  <c r="CJ89" i="1"/>
  <c r="CK89" i="1"/>
  <c r="CL89" i="1"/>
  <c r="CM89" i="1"/>
  <c r="CN89" i="1"/>
  <c r="CO89" i="1"/>
  <c r="CJ90" i="1"/>
  <c r="CK90" i="1"/>
  <c r="CL90" i="1"/>
  <c r="CM90" i="1"/>
  <c r="CN90" i="1"/>
  <c r="CO90" i="1"/>
  <c r="CJ91" i="1"/>
  <c r="CK91" i="1"/>
  <c r="CL91" i="1"/>
  <c r="CM91" i="1"/>
  <c r="CN91" i="1"/>
  <c r="CO91" i="1"/>
  <c r="CJ92" i="1"/>
  <c r="CK92" i="1"/>
  <c r="CL92" i="1"/>
  <c r="CM92" i="1"/>
  <c r="CN92" i="1"/>
  <c r="CO92" i="1"/>
  <c r="CJ93" i="1"/>
  <c r="CK93" i="1"/>
  <c r="CL93" i="1"/>
  <c r="CM93" i="1"/>
  <c r="CN93" i="1"/>
  <c r="CO93" i="1"/>
  <c r="CJ94" i="1"/>
  <c r="CK94" i="1"/>
  <c r="CL94" i="1"/>
  <c r="CM94" i="1"/>
  <c r="CN94" i="1"/>
  <c r="CO94" i="1"/>
  <c r="CJ95" i="1"/>
  <c r="CK95" i="1"/>
  <c r="CL95" i="1"/>
  <c r="CM95" i="1"/>
  <c r="CN95" i="1"/>
  <c r="CO95" i="1"/>
  <c r="CJ96" i="1"/>
  <c r="CK96" i="1"/>
  <c r="CL96" i="1"/>
  <c r="CM96" i="1"/>
  <c r="CN96" i="1"/>
  <c r="CO96" i="1"/>
  <c r="CJ97" i="1"/>
  <c r="CK97" i="1"/>
  <c r="CL97" i="1"/>
  <c r="CM97" i="1"/>
  <c r="CN97" i="1"/>
  <c r="CO97" i="1"/>
  <c r="CJ98" i="1"/>
  <c r="CK98" i="1"/>
  <c r="CL98" i="1"/>
  <c r="CM98" i="1"/>
  <c r="CN98" i="1"/>
  <c r="CO98" i="1"/>
  <c r="CJ99" i="1"/>
  <c r="CK99" i="1"/>
  <c r="CL99" i="1"/>
  <c r="CM99" i="1"/>
  <c r="CN99" i="1"/>
  <c r="CO99" i="1"/>
  <c r="CJ100" i="1"/>
  <c r="CK100" i="1"/>
  <c r="CL100" i="1"/>
  <c r="CM100" i="1"/>
  <c r="CN100" i="1"/>
  <c r="CO100" i="1"/>
  <c r="CJ101" i="1"/>
  <c r="CK101" i="1"/>
  <c r="CL101" i="1"/>
  <c r="CM101" i="1"/>
  <c r="CN101" i="1"/>
  <c r="CO101" i="1"/>
  <c r="CJ102" i="1"/>
  <c r="CK102" i="1"/>
  <c r="CL102" i="1"/>
  <c r="CM102" i="1"/>
  <c r="CN102" i="1"/>
  <c r="CO102" i="1"/>
  <c r="CJ103" i="1"/>
  <c r="CK103" i="1"/>
  <c r="CL103" i="1"/>
  <c r="CM103" i="1"/>
  <c r="CN103" i="1"/>
  <c r="CO103" i="1"/>
  <c r="CJ104" i="1"/>
  <c r="CK104" i="1"/>
  <c r="CL104" i="1"/>
  <c r="CM104" i="1"/>
  <c r="CN104" i="1"/>
  <c r="CO104" i="1"/>
  <c r="CJ105" i="1"/>
  <c r="CK105" i="1"/>
  <c r="CL105" i="1"/>
  <c r="CM105" i="1"/>
  <c r="CN105" i="1"/>
  <c r="CO105" i="1"/>
  <c r="CJ106" i="1"/>
  <c r="CK106" i="1"/>
  <c r="CL106" i="1"/>
  <c r="CM106" i="1"/>
  <c r="CN106" i="1"/>
  <c r="CO106" i="1"/>
  <c r="CJ107" i="1"/>
  <c r="CK107" i="1"/>
  <c r="CL107" i="1"/>
  <c r="CM107" i="1"/>
  <c r="CN107" i="1"/>
  <c r="CO107" i="1"/>
  <c r="CJ108" i="1"/>
  <c r="CK108" i="1"/>
  <c r="CL108" i="1"/>
  <c r="CM108" i="1"/>
  <c r="CN108" i="1"/>
  <c r="CO108" i="1"/>
  <c r="CJ109" i="1"/>
  <c r="CK109" i="1"/>
  <c r="CL109" i="1"/>
  <c r="CM109" i="1"/>
  <c r="CN109" i="1"/>
  <c r="CO109" i="1"/>
  <c r="CJ110" i="1"/>
  <c r="CK110" i="1"/>
  <c r="CL110" i="1"/>
  <c r="CM110" i="1"/>
  <c r="CN110" i="1"/>
  <c r="CO110" i="1"/>
  <c r="CJ111" i="1"/>
  <c r="CK111" i="1"/>
  <c r="CL111" i="1"/>
  <c r="CM111" i="1"/>
  <c r="CN111" i="1"/>
  <c r="CO111" i="1"/>
  <c r="CJ112" i="1"/>
  <c r="CK112" i="1"/>
  <c r="CL112" i="1"/>
  <c r="CM112" i="1"/>
  <c r="CN112" i="1"/>
  <c r="CO112" i="1"/>
  <c r="CJ113" i="1"/>
  <c r="CK113" i="1"/>
  <c r="CL113" i="1"/>
  <c r="CM113" i="1"/>
  <c r="CN113" i="1"/>
  <c r="CO113" i="1"/>
  <c r="CJ114" i="1"/>
  <c r="CK114" i="1"/>
  <c r="CL114" i="1"/>
  <c r="CM114" i="1"/>
  <c r="CN114" i="1"/>
  <c r="CO114" i="1"/>
  <c r="CJ115" i="1"/>
  <c r="CK115" i="1"/>
  <c r="CL115" i="1"/>
  <c r="CM115" i="1"/>
  <c r="CN115" i="1"/>
  <c r="CO115" i="1"/>
  <c r="CJ116" i="1"/>
  <c r="CK116" i="1"/>
  <c r="CL116" i="1"/>
  <c r="CM116" i="1"/>
  <c r="CN116" i="1"/>
  <c r="CO116" i="1"/>
  <c r="CJ117" i="1"/>
  <c r="CK117" i="1"/>
  <c r="CL117" i="1"/>
  <c r="CM117" i="1"/>
  <c r="CN117" i="1"/>
  <c r="CO117" i="1"/>
  <c r="CJ118" i="1"/>
  <c r="CK118" i="1"/>
  <c r="CL118" i="1"/>
  <c r="CM118" i="1"/>
  <c r="CN118" i="1"/>
  <c r="CO118" i="1"/>
  <c r="CJ119" i="1"/>
  <c r="CK119" i="1"/>
  <c r="CL119" i="1"/>
  <c r="CM119" i="1"/>
  <c r="CN119" i="1"/>
  <c r="CO119" i="1"/>
  <c r="CJ120" i="1"/>
  <c r="CK120" i="1"/>
  <c r="CL120" i="1"/>
  <c r="CM120" i="1"/>
  <c r="CN120" i="1"/>
  <c r="CO120" i="1"/>
  <c r="CJ121" i="1"/>
  <c r="CK121" i="1"/>
  <c r="CL121" i="1"/>
  <c r="CM121" i="1"/>
  <c r="CN121" i="1"/>
  <c r="CO121" i="1"/>
  <c r="CJ122" i="1"/>
  <c r="CK122" i="1"/>
  <c r="CL122" i="1"/>
  <c r="CM122" i="1"/>
  <c r="CN122" i="1"/>
  <c r="CO122" i="1"/>
  <c r="CJ123" i="1"/>
  <c r="CK123" i="1"/>
  <c r="CL123" i="1"/>
  <c r="CM123" i="1"/>
  <c r="CN123" i="1"/>
  <c r="CO123" i="1"/>
  <c r="CJ124" i="1"/>
  <c r="CK124" i="1"/>
  <c r="CL124" i="1"/>
  <c r="CM124" i="1"/>
  <c r="CN124" i="1"/>
  <c r="CO124" i="1"/>
  <c r="CJ125" i="1"/>
  <c r="CK125" i="1"/>
  <c r="CL125" i="1"/>
  <c r="CM125" i="1"/>
  <c r="CN125" i="1"/>
  <c r="CO125" i="1"/>
  <c r="CJ126" i="1"/>
  <c r="CK126" i="1"/>
  <c r="CL126" i="1"/>
  <c r="CM126" i="1"/>
  <c r="CN126" i="1"/>
  <c r="CO126" i="1"/>
  <c r="CJ127" i="1"/>
  <c r="CK127" i="1"/>
  <c r="CL127" i="1"/>
  <c r="CM127" i="1"/>
  <c r="CN127" i="1"/>
  <c r="CO127" i="1"/>
  <c r="CJ128" i="1"/>
  <c r="CK128" i="1"/>
  <c r="CL128" i="1"/>
  <c r="CM128" i="1"/>
  <c r="CN128" i="1"/>
  <c r="CO128" i="1"/>
  <c r="CJ129" i="1"/>
  <c r="CK129" i="1"/>
  <c r="CL129" i="1"/>
  <c r="CM129" i="1"/>
  <c r="CN129" i="1"/>
  <c r="CO129" i="1"/>
  <c r="CJ130" i="1"/>
  <c r="CK130" i="1"/>
  <c r="CL130" i="1"/>
  <c r="CM130" i="1"/>
  <c r="CN130" i="1"/>
  <c r="CO130" i="1"/>
  <c r="CJ131" i="1"/>
  <c r="CK131" i="1"/>
  <c r="CL131" i="1"/>
  <c r="CM131" i="1"/>
  <c r="CN131" i="1"/>
  <c r="CO131" i="1"/>
  <c r="CJ132" i="1"/>
  <c r="CK132" i="1"/>
  <c r="CL132" i="1"/>
  <c r="CM132" i="1"/>
  <c r="CN132" i="1"/>
  <c r="CO132" i="1"/>
  <c r="CJ133" i="1"/>
  <c r="CK133" i="1"/>
  <c r="CL133" i="1"/>
  <c r="CM133" i="1"/>
  <c r="CN133" i="1"/>
  <c r="CO133" i="1"/>
  <c r="CJ134" i="1"/>
  <c r="CK134" i="1"/>
  <c r="CL134" i="1"/>
  <c r="CM134" i="1"/>
  <c r="CN134" i="1"/>
  <c r="CO134" i="1"/>
  <c r="CJ135" i="1"/>
  <c r="CK135" i="1"/>
  <c r="CL135" i="1"/>
  <c r="CM135" i="1"/>
  <c r="CN135" i="1"/>
  <c r="CO135" i="1"/>
  <c r="CJ136" i="1"/>
  <c r="CK136" i="1"/>
  <c r="CL136" i="1"/>
  <c r="CM136" i="1"/>
  <c r="CN136" i="1"/>
  <c r="CO136" i="1"/>
  <c r="CJ137" i="1"/>
  <c r="CK137" i="1"/>
  <c r="CL137" i="1"/>
  <c r="CM137" i="1"/>
  <c r="CN137" i="1"/>
  <c r="CO137" i="1"/>
  <c r="CJ138" i="1"/>
  <c r="CK138" i="1"/>
  <c r="CL138" i="1"/>
  <c r="CM138" i="1"/>
  <c r="CN138" i="1"/>
  <c r="CO138" i="1"/>
  <c r="CJ139" i="1"/>
  <c r="CK139" i="1"/>
  <c r="CL139" i="1"/>
  <c r="CM139" i="1"/>
  <c r="CN139" i="1"/>
  <c r="CO139" i="1"/>
  <c r="CJ140" i="1"/>
  <c r="CK140" i="1"/>
  <c r="CL140" i="1"/>
  <c r="CM140" i="1"/>
  <c r="CN140" i="1"/>
  <c r="CO140" i="1"/>
  <c r="CJ141" i="1"/>
  <c r="CK141" i="1"/>
  <c r="CL141" i="1"/>
  <c r="CM141" i="1"/>
  <c r="CN141" i="1"/>
  <c r="CO141" i="1"/>
  <c r="CJ142" i="1"/>
  <c r="CK142" i="1"/>
  <c r="CL142" i="1"/>
  <c r="CM142" i="1"/>
  <c r="CN142" i="1"/>
  <c r="CO142" i="1"/>
  <c r="CJ143" i="1"/>
  <c r="CK143" i="1"/>
  <c r="CL143" i="1"/>
  <c r="CM143" i="1"/>
  <c r="CN143" i="1"/>
  <c r="CO143" i="1"/>
  <c r="CJ144" i="1"/>
  <c r="CK144" i="1"/>
  <c r="CL144" i="1"/>
  <c r="CM144" i="1"/>
  <c r="CN144" i="1"/>
  <c r="CO144" i="1"/>
  <c r="CJ145" i="1"/>
  <c r="CK145" i="1"/>
  <c r="CL145" i="1"/>
  <c r="CM145" i="1"/>
  <c r="CN145" i="1"/>
  <c r="CO145" i="1"/>
  <c r="CJ146" i="1"/>
  <c r="CK146" i="1"/>
  <c r="CL146" i="1"/>
  <c r="CM146" i="1"/>
  <c r="CN146" i="1"/>
  <c r="CO146" i="1"/>
  <c r="CJ147" i="1"/>
  <c r="CK147" i="1"/>
  <c r="CL147" i="1"/>
  <c r="CM147" i="1"/>
  <c r="CN147" i="1"/>
  <c r="CO147" i="1"/>
  <c r="CJ148" i="1"/>
  <c r="CK148" i="1"/>
  <c r="CL148" i="1"/>
  <c r="CM148" i="1"/>
  <c r="CN148" i="1"/>
  <c r="CO148" i="1"/>
  <c r="CJ149" i="1"/>
  <c r="CK149" i="1"/>
  <c r="CL149" i="1"/>
  <c r="CM149" i="1"/>
  <c r="CN149" i="1"/>
  <c r="CO149" i="1"/>
  <c r="CJ150" i="1"/>
  <c r="CK150" i="1"/>
  <c r="CL150" i="1"/>
  <c r="CM150" i="1"/>
  <c r="CN150" i="1"/>
  <c r="CO150" i="1"/>
  <c r="CJ151" i="1"/>
  <c r="CK151" i="1"/>
  <c r="CL151" i="1"/>
  <c r="CM151" i="1"/>
  <c r="CN151" i="1"/>
  <c r="CO151" i="1"/>
  <c r="CJ152" i="1"/>
  <c r="CK152" i="1"/>
  <c r="CL152" i="1"/>
  <c r="CM152" i="1"/>
  <c r="CN152" i="1"/>
  <c r="CO152" i="1"/>
  <c r="CJ153" i="1"/>
  <c r="CK153" i="1"/>
  <c r="CL153" i="1"/>
  <c r="CM153" i="1"/>
  <c r="CN153" i="1"/>
  <c r="CO153" i="1"/>
  <c r="CJ154" i="1"/>
  <c r="CK154" i="1"/>
  <c r="CL154" i="1"/>
  <c r="CM154" i="1"/>
  <c r="CN154" i="1"/>
  <c r="CO154" i="1"/>
  <c r="CJ155" i="1"/>
  <c r="CK155" i="1"/>
  <c r="CL155" i="1"/>
  <c r="CM155" i="1"/>
  <c r="CN155" i="1"/>
  <c r="CO155" i="1"/>
  <c r="CJ156" i="1"/>
  <c r="CK156" i="1"/>
  <c r="CL156" i="1"/>
  <c r="CM156" i="1"/>
  <c r="CN156" i="1"/>
  <c r="CO156" i="1"/>
  <c r="CJ157" i="1"/>
  <c r="CK157" i="1"/>
  <c r="CL157" i="1"/>
  <c r="CM157" i="1"/>
  <c r="CN157" i="1"/>
  <c r="CO157" i="1"/>
  <c r="CJ158" i="1"/>
  <c r="CK158" i="1"/>
  <c r="CL158" i="1"/>
  <c r="CM158" i="1"/>
  <c r="CN158" i="1"/>
  <c r="CO158" i="1"/>
  <c r="CJ159" i="1"/>
  <c r="CK159" i="1"/>
  <c r="CL159" i="1"/>
  <c r="CM159" i="1"/>
  <c r="CN159" i="1"/>
  <c r="CO159" i="1"/>
  <c r="CJ160" i="1"/>
  <c r="CK160" i="1"/>
  <c r="CL160" i="1"/>
  <c r="CM160" i="1"/>
  <c r="CN160" i="1"/>
  <c r="CO160" i="1"/>
  <c r="CJ161" i="1"/>
  <c r="CK161" i="1"/>
  <c r="CL161" i="1"/>
  <c r="CM161" i="1"/>
  <c r="CN161" i="1"/>
  <c r="CO161" i="1"/>
  <c r="CJ162" i="1"/>
  <c r="CK162" i="1"/>
  <c r="CL162" i="1"/>
  <c r="CM162" i="1"/>
  <c r="CN162" i="1"/>
  <c r="CO162" i="1"/>
  <c r="CJ163" i="1"/>
  <c r="CK163" i="1"/>
  <c r="CL163" i="1"/>
  <c r="CM163" i="1"/>
  <c r="CN163" i="1"/>
  <c r="CO163" i="1"/>
  <c r="CJ164" i="1"/>
  <c r="CK164" i="1"/>
  <c r="CL164" i="1"/>
  <c r="CM164" i="1"/>
  <c r="CN164" i="1"/>
  <c r="CO164" i="1"/>
  <c r="CJ165" i="1"/>
  <c r="CK165" i="1"/>
  <c r="CL165" i="1"/>
  <c r="CM165" i="1"/>
  <c r="CN165" i="1"/>
  <c r="CO165" i="1"/>
  <c r="CJ166" i="1"/>
  <c r="CK166" i="1"/>
  <c r="CL166" i="1"/>
  <c r="CM166" i="1"/>
  <c r="CN166" i="1"/>
  <c r="CO166" i="1"/>
  <c r="CJ167" i="1"/>
  <c r="CK167" i="1"/>
  <c r="CL167" i="1"/>
  <c r="CM167" i="1"/>
  <c r="CN167" i="1"/>
  <c r="CO167" i="1"/>
  <c r="CJ168" i="1"/>
  <c r="CK168" i="1"/>
  <c r="CL168" i="1"/>
  <c r="CM168" i="1"/>
  <c r="CN168" i="1"/>
  <c r="CO168" i="1"/>
  <c r="CJ169" i="1"/>
  <c r="CK169" i="1"/>
  <c r="CL169" i="1"/>
  <c r="CM169" i="1"/>
  <c r="CN169" i="1"/>
  <c r="CO169" i="1"/>
  <c r="CJ170" i="1"/>
  <c r="CK170" i="1"/>
  <c r="CL170" i="1"/>
  <c r="CM170" i="1"/>
  <c r="CN170" i="1"/>
  <c r="CO170" i="1"/>
  <c r="CJ171" i="1"/>
  <c r="CK171" i="1"/>
  <c r="CL171" i="1"/>
  <c r="CM171" i="1"/>
  <c r="CN171" i="1"/>
  <c r="CO171" i="1"/>
  <c r="CJ172" i="1"/>
  <c r="CK172" i="1"/>
  <c r="CL172" i="1"/>
  <c r="CM172" i="1"/>
  <c r="CN172" i="1"/>
  <c r="CO172" i="1"/>
  <c r="CJ173" i="1"/>
  <c r="CK173" i="1"/>
  <c r="CL173" i="1"/>
  <c r="CM173" i="1"/>
  <c r="CN173" i="1"/>
  <c r="CO173" i="1"/>
  <c r="CJ174" i="1"/>
  <c r="CK174" i="1"/>
  <c r="CL174" i="1"/>
  <c r="CM174" i="1"/>
  <c r="CN174" i="1"/>
  <c r="CO174" i="1"/>
  <c r="CJ175" i="1"/>
  <c r="CK175" i="1"/>
  <c r="CL175" i="1"/>
  <c r="CM175" i="1"/>
  <c r="CN175" i="1"/>
  <c r="CO175" i="1"/>
  <c r="CJ176" i="1"/>
  <c r="CK176" i="1"/>
  <c r="CL176" i="1"/>
  <c r="CM176" i="1"/>
  <c r="CN176" i="1"/>
  <c r="CO176" i="1"/>
  <c r="CJ177" i="1"/>
  <c r="CK177" i="1"/>
  <c r="CL177" i="1"/>
  <c r="CM177" i="1"/>
  <c r="CN177" i="1"/>
  <c r="CO177" i="1"/>
  <c r="CJ178" i="1"/>
  <c r="CK178" i="1"/>
  <c r="CL178" i="1"/>
  <c r="CM178" i="1"/>
  <c r="CN178" i="1"/>
  <c r="CO178" i="1"/>
  <c r="CJ179" i="1"/>
  <c r="CK179" i="1"/>
  <c r="CL179" i="1"/>
  <c r="CM179" i="1"/>
  <c r="CN179" i="1"/>
  <c r="CO179" i="1"/>
  <c r="CJ180" i="1"/>
  <c r="CK180" i="1"/>
  <c r="CL180" i="1"/>
  <c r="CM180" i="1"/>
  <c r="CN180" i="1"/>
  <c r="CO180" i="1"/>
  <c r="CJ181" i="1"/>
  <c r="CK181" i="1"/>
  <c r="CL181" i="1"/>
  <c r="CM181" i="1"/>
  <c r="CN181" i="1"/>
  <c r="CO181" i="1"/>
  <c r="CJ182" i="1"/>
  <c r="CK182" i="1"/>
  <c r="CL182" i="1"/>
  <c r="CM182" i="1"/>
  <c r="CN182" i="1"/>
  <c r="CO182" i="1"/>
  <c r="CJ183" i="1"/>
  <c r="CK183" i="1"/>
  <c r="CL183" i="1"/>
  <c r="CM183" i="1"/>
  <c r="CN183" i="1"/>
  <c r="CO183" i="1"/>
  <c r="CJ184" i="1"/>
  <c r="CK184" i="1"/>
  <c r="CL184" i="1"/>
  <c r="CM184" i="1"/>
  <c r="CN184" i="1"/>
  <c r="CO184" i="1"/>
  <c r="CJ185" i="1"/>
  <c r="CK185" i="1"/>
  <c r="CL185" i="1"/>
  <c r="CM185" i="1"/>
  <c r="CN185" i="1"/>
  <c r="CO185" i="1"/>
  <c r="CJ186" i="1"/>
  <c r="CK186" i="1"/>
  <c r="CL186" i="1"/>
  <c r="CM186" i="1"/>
  <c r="CN186" i="1"/>
  <c r="CO186" i="1"/>
  <c r="CJ187" i="1"/>
  <c r="CK187" i="1"/>
  <c r="CL187" i="1"/>
  <c r="CM187" i="1"/>
  <c r="CN187" i="1"/>
  <c r="CO187" i="1"/>
  <c r="CJ188" i="1"/>
  <c r="CK188" i="1"/>
  <c r="CL188" i="1"/>
  <c r="CM188" i="1"/>
  <c r="CN188" i="1"/>
  <c r="CO188" i="1"/>
  <c r="CJ189" i="1"/>
  <c r="CK189" i="1"/>
  <c r="CL189" i="1"/>
  <c r="CM189" i="1"/>
  <c r="CN189" i="1"/>
  <c r="CO189" i="1"/>
  <c r="CJ190" i="1"/>
  <c r="CK190" i="1"/>
  <c r="CL190" i="1"/>
  <c r="CM190" i="1"/>
  <c r="CN190" i="1"/>
  <c r="CO190" i="1"/>
  <c r="CJ191" i="1"/>
  <c r="CK191" i="1"/>
  <c r="CL191" i="1"/>
  <c r="CM191" i="1"/>
  <c r="CN191" i="1"/>
  <c r="CO191" i="1"/>
  <c r="CJ192" i="1"/>
  <c r="CK192" i="1"/>
  <c r="CL192" i="1"/>
  <c r="CM192" i="1"/>
  <c r="CN192" i="1"/>
  <c r="CO192" i="1"/>
  <c r="CJ193" i="1"/>
  <c r="CK193" i="1"/>
  <c r="CL193" i="1"/>
  <c r="CM193" i="1"/>
  <c r="CN193" i="1"/>
  <c r="CO193" i="1"/>
  <c r="CJ194" i="1"/>
  <c r="CK194" i="1"/>
  <c r="CL194" i="1"/>
  <c r="CM194" i="1"/>
  <c r="CN194" i="1"/>
  <c r="CO194" i="1"/>
  <c r="CJ195" i="1"/>
  <c r="CK195" i="1"/>
  <c r="CL195" i="1"/>
  <c r="CM195" i="1"/>
  <c r="CN195" i="1"/>
  <c r="CO195" i="1"/>
  <c r="CJ196" i="1"/>
  <c r="CK196" i="1"/>
  <c r="CL196" i="1"/>
  <c r="CM196" i="1"/>
  <c r="CN196" i="1"/>
  <c r="CO196" i="1"/>
  <c r="CJ197" i="1"/>
  <c r="CK197" i="1"/>
  <c r="CL197" i="1"/>
  <c r="CM197" i="1"/>
  <c r="CN197" i="1"/>
  <c r="CO197" i="1"/>
  <c r="CJ198" i="1"/>
  <c r="CK198" i="1"/>
  <c r="CL198" i="1"/>
  <c r="CM198" i="1"/>
  <c r="CN198" i="1"/>
  <c r="CO198" i="1"/>
  <c r="CJ199" i="1"/>
  <c r="CK199" i="1"/>
  <c r="CL199" i="1"/>
  <c r="CM199" i="1"/>
  <c r="CN199" i="1"/>
  <c r="CO199" i="1"/>
  <c r="CJ200" i="1"/>
  <c r="CK200" i="1"/>
  <c r="CL200" i="1"/>
  <c r="CM200" i="1"/>
  <c r="CN200" i="1"/>
  <c r="CO200" i="1"/>
  <c r="CJ201" i="1"/>
  <c r="CK201" i="1"/>
  <c r="CL201" i="1"/>
  <c r="CM201" i="1"/>
  <c r="CN201" i="1"/>
  <c r="CO201" i="1"/>
  <c r="CJ202" i="1"/>
  <c r="CK202" i="1"/>
  <c r="CL202" i="1"/>
  <c r="CM202" i="1"/>
  <c r="CN202" i="1"/>
  <c r="CO202" i="1"/>
  <c r="CJ203" i="1"/>
  <c r="CK203" i="1"/>
  <c r="CL203" i="1"/>
  <c r="CM203" i="1"/>
  <c r="CN203" i="1"/>
  <c r="CO203" i="1"/>
  <c r="CJ204" i="1"/>
  <c r="CK204" i="1"/>
  <c r="CL204" i="1"/>
  <c r="CM204" i="1"/>
  <c r="CN204" i="1"/>
  <c r="CO204" i="1"/>
  <c r="CJ205" i="1"/>
  <c r="CK205" i="1"/>
  <c r="CL205" i="1"/>
  <c r="CM205" i="1"/>
  <c r="CN205" i="1"/>
  <c r="CO205" i="1"/>
  <c r="CJ206" i="1"/>
  <c r="CK206" i="1"/>
  <c r="CL206" i="1"/>
  <c r="CM206" i="1"/>
  <c r="CN206" i="1"/>
  <c r="CO206" i="1"/>
  <c r="CJ207" i="1"/>
  <c r="CK207" i="1"/>
  <c r="CL207" i="1"/>
  <c r="CM207" i="1"/>
  <c r="CN207" i="1"/>
  <c r="CO207" i="1"/>
  <c r="CJ208" i="1"/>
  <c r="CK208" i="1"/>
  <c r="CL208" i="1"/>
  <c r="CM208" i="1"/>
  <c r="CN208" i="1"/>
  <c r="CO208" i="1"/>
  <c r="CJ209" i="1"/>
  <c r="CK209" i="1"/>
  <c r="CL209" i="1"/>
  <c r="CM209" i="1"/>
  <c r="CN209" i="1"/>
  <c r="CO209" i="1"/>
  <c r="CJ210" i="1"/>
  <c r="CK210" i="1"/>
  <c r="CL210" i="1"/>
  <c r="CM210" i="1"/>
  <c r="CN210" i="1"/>
  <c r="CO210" i="1"/>
  <c r="CJ211" i="1"/>
  <c r="CK211" i="1"/>
  <c r="CL211" i="1"/>
  <c r="CM211" i="1"/>
  <c r="CN211" i="1"/>
  <c r="CO211" i="1"/>
  <c r="CJ212" i="1"/>
  <c r="CK212" i="1"/>
  <c r="CL212" i="1"/>
  <c r="CM212" i="1"/>
  <c r="CN212" i="1"/>
  <c r="CO212" i="1"/>
  <c r="CJ213" i="1"/>
  <c r="CK213" i="1"/>
  <c r="CL213" i="1"/>
  <c r="CM213" i="1"/>
  <c r="CN213" i="1"/>
  <c r="CO213" i="1"/>
  <c r="CJ214" i="1"/>
  <c r="CK214" i="1"/>
  <c r="CL214" i="1"/>
  <c r="CM214" i="1"/>
  <c r="CN214" i="1"/>
  <c r="CO214" i="1"/>
  <c r="CJ215" i="1"/>
  <c r="CK215" i="1"/>
  <c r="CL215" i="1"/>
  <c r="CM215" i="1"/>
  <c r="CN215" i="1"/>
  <c r="CO215" i="1"/>
  <c r="CJ216" i="1"/>
  <c r="CK216" i="1"/>
  <c r="CL216" i="1"/>
  <c r="CM216" i="1"/>
  <c r="CN216" i="1"/>
  <c r="CO216" i="1"/>
  <c r="CJ217" i="1"/>
  <c r="CK217" i="1"/>
  <c r="CL217" i="1"/>
  <c r="CM217" i="1"/>
  <c r="CN217" i="1"/>
  <c r="CO217" i="1"/>
  <c r="CJ218" i="1"/>
  <c r="CK218" i="1"/>
  <c r="CL218" i="1"/>
  <c r="CM218" i="1"/>
  <c r="CN218" i="1"/>
  <c r="CO218" i="1"/>
  <c r="CJ219" i="1"/>
  <c r="CK219" i="1"/>
  <c r="CL219" i="1"/>
  <c r="CM219" i="1"/>
  <c r="CN219" i="1"/>
  <c r="CO219" i="1"/>
  <c r="CJ220" i="1"/>
  <c r="CK220" i="1"/>
  <c r="CL220" i="1"/>
  <c r="CM220" i="1"/>
  <c r="CN220" i="1"/>
  <c r="CO220" i="1"/>
  <c r="CJ221" i="1"/>
  <c r="CK221" i="1"/>
  <c r="CL221" i="1"/>
  <c r="CM221" i="1"/>
  <c r="CN221" i="1"/>
  <c r="CO221" i="1"/>
  <c r="CJ222" i="1"/>
  <c r="CK222" i="1"/>
  <c r="CL222" i="1"/>
  <c r="CM222" i="1"/>
  <c r="CN222" i="1"/>
  <c r="CO222" i="1"/>
  <c r="CJ223" i="1"/>
  <c r="CK223" i="1"/>
  <c r="CL223" i="1"/>
  <c r="CM223" i="1"/>
  <c r="CN223" i="1"/>
  <c r="CO223" i="1"/>
  <c r="CJ224" i="1"/>
  <c r="CK224" i="1"/>
  <c r="CL224" i="1"/>
  <c r="CM224" i="1"/>
  <c r="CN224" i="1"/>
  <c r="CO224" i="1"/>
  <c r="CJ225" i="1"/>
  <c r="CK225" i="1"/>
  <c r="CL225" i="1"/>
  <c r="CM225" i="1"/>
  <c r="CN225" i="1"/>
  <c r="CO225" i="1"/>
  <c r="CJ226" i="1"/>
  <c r="CK226" i="1"/>
  <c r="CL226" i="1"/>
  <c r="CM226" i="1"/>
  <c r="CN226" i="1"/>
  <c r="CO226" i="1"/>
  <c r="CJ227" i="1"/>
  <c r="CK227" i="1"/>
  <c r="CL227" i="1"/>
  <c r="CM227" i="1"/>
  <c r="CN227" i="1"/>
  <c r="CO227" i="1"/>
  <c r="CJ228" i="1"/>
  <c r="CK228" i="1"/>
  <c r="CL228" i="1"/>
  <c r="CM228" i="1"/>
  <c r="CN228" i="1"/>
  <c r="CO228" i="1"/>
  <c r="CJ229" i="1"/>
  <c r="CK229" i="1"/>
  <c r="CL229" i="1"/>
  <c r="CM229" i="1"/>
  <c r="CN229" i="1"/>
  <c r="CO229" i="1"/>
  <c r="CJ230" i="1"/>
  <c r="CK230" i="1"/>
  <c r="CL230" i="1"/>
  <c r="CM230" i="1"/>
  <c r="CN230" i="1"/>
  <c r="CO230" i="1"/>
  <c r="CJ231" i="1"/>
  <c r="CK231" i="1"/>
  <c r="CL231" i="1"/>
  <c r="CM231" i="1"/>
  <c r="CN231" i="1"/>
  <c r="CO231" i="1"/>
  <c r="CJ232" i="1"/>
  <c r="CK232" i="1"/>
  <c r="CL232" i="1"/>
  <c r="CM232" i="1"/>
  <c r="CN232" i="1"/>
  <c r="CO232" i="1"/>
  <c r="CJ233" i="1"/>
  <c r="CK233" i="1"/>
  <c r="CL233" i="1"/>
  <c r="CM233" i="1"/>
  <c r="CN233" i="1"/>
  <c r="CO233" i="1"/>
  <c r="CJ234" i="1"/>
  <c r="CK234" i="1"/>
  <c r="CL234" i="1"/>
  <c r="CM234" i="1"/>
  <c r="CN234" i="1"/>
  <c r="CO234" i="1"/>
  <c r="CJ235" i="1"/>
  <c r="CK235" i="1"/>
  <c r="CL235" i="1"/>
  <c r="CM235" i="1"/>
  <c r="CN235" i="1"/>
  <c r="CO235" i="1"/>
  <c r="CJ236" i="1"/>
  <c r="CK236" i="1"/>
  <c r="CL236" i="1"/>
  <c r="CM236" i="1"/>
  <c r="CN236" i="1"/>
  <c r="CO236" i="1"/>
  <c r="CJ237" i="1"/>
  <c r="CK237" i="1"/>
  <c r="CL237" i="1"/>
  <c r="CM237" i="1"/>
  <c r="CN237" i="1"/>
  <c r="CO237" i="1"/>
  <c r="CJ238" i="1"/>
  <c r="CK238" i="1"/>
  <c r="CL238" i="1"/>
  <c r="CM238" i="1"/>
  <c r="CN238" i="1"/>
  <c r="CO238" i="1"/>
  <c r="CJ239" i="1"/>
  <c r="CK239" i="1"/>
  <c r="CL239" i="1"/>
  <c r="CM239" i="1"/>
  <c r="CN239" i="1"/>
  <c r="CO239" i="1"/>
  <c r="CJ240" i="1"/>
  <c r="CK240" i="1"/>
  <c r="CL240" i="1"/>
  <c r="CM240" i="1"/>
  <c r="CN240" i="1"/>
  <c r="CO240" i="1"/>
  <c r="CJ241" i="1"/>
  <c r="CK241" i="1"/>
  <c r="CL241" i="1"/>
  <c r="CM241" i="1"/>
  <c r="CN241" i="1"/>
  <c r="CO241" i="1"/>
  <c r="CJ242" i="1"/>
  <c r="CK242" i="1"/>
  <c r="CL242" i="1"/>
  <c r="CM242" i="1"/>
  <c r="CN242" i="1"/>
  <c r="CO242" i="1"/>
  <c r="CJ243" i="1"/>
  <c r="CK243" i="1"/>
  <c r="CL243" i="1"/>
  <c r="CM243" i="1"/>
  <c r="CN243" i="1"/>
  <c r="CO243" i="1"/>
  <c r="CJ244" i="1"/>
  <c r="CK244" i="1"/>
  <c r="CL244" i="1"/>
  <c r="CM244" i="1"/>
  <c r="CN244" i="1"/>
  <c r="CO244" i="1"/>
  <c r="CJ245" i="1"/>
  <c r="CK245" i="1"/>
  <c r="CL245" i="1"/>
  <c r="CM245" i="1"/>
  <c r="CN245" i="1"/>
  <c r="CO245" i="1"/>
  <c r="CJ246" i="1"/>
  <c r="CK246" i="1"/>
  <c r="CL246" i="1"/>
  <c r="CM246" i="1"/>
  <c r="CN246" i="1"/>
  <c r="CO246" i="1"/>
  <c r="CJ247" i="1"/>
  <c r="CK247" i="1"/>
  <c r="CL247" i="1"/>
  <c r="CM247" i="1"/>
  <c r="CN247" i="1"/>
  <c r="CO247" i="1"/>
  <c r="CJ248" i="1"/>
  <c r="CK248" i="1"/>
  <c r="CL248" i="1"/>
  <c r="CM248" i="1"/>
  <c r="CN248" i="1"/>
  <c r="CO248" i="1"/>
  <c r="CJ249" i="1"/>
  <c r="CK249" i="1"/>
  <c r="CL249" i="1"/>
  <c r="CM249" i="1"/>
  <c r="CN249" i="1"/>
  <c r="CO249" i="1"/>
  <c r="CJ250" i="1"/>
  <c r="CK250" i="1"/>
  <c r="CL250" i="1"/>
  <c r="CM250" i="1"/>
  <c r="CN250" i="1"/>
  <c r="CO250" i="1"/>
  <c r="CJ251" i="1"/>
  <c r="CK251" i="1"/>
  <c r="CL251" i="1"/>
  <c r="CM251" i="1"/>
  <c r="CN251" i="1"/>
  <c r="CO251" i="1"/>
  <c r="CJ252" i="1"/>
  <c r="CK252" i="1"/>
  <c r="CL252" i="1"/>
  <c r="CM252" i="1"/>
  <c r="CN252" i="1"/>
  <c r="CO252" i="1"/>
  <c r="CJ253" i="1"/>
  <c r="CK253" i="1"/>
  <c r="CL253" i="1"/>
  <c r="CM253" i="1"/>
  <c r="CN253" i="1"/>
  <c r="CO253" i="1"/>
  <c r="CJ254" i="1"/>
  <c r="CK254" i="1"/>
  <c r="CL254" i="1"/>
  <c r="CM254" i="1"/>
  <c r="CN254" i="1"/>
  <c r="CO254" i="1"/>
  <c r="CJ255" i="1"/>
  <c r="CK255" i="1"/>
  <c r="CL255" i="1"/>
  <c r="CM255" i="1"/>
  <c r="CN255" i="1"/>
  <c r="CO255" i="1"/>
  <c r="CJ256" i="1"/>
  <c r="CK256" i="1"/>
  <c r="CL256" i="1"/>
  <c r="CM256" i="1"/>
  <c r="CN256" i="1"/>
  <c r="CO256" i="1"/>
  <c r="CJ257" i="1"/>
  <c r="CK257" i="1"/>
  <c r="CL257" i="1"/>
  <c r="CM257" i="1"/>
  <c r="CN257" i="1"/>
  <c r="CO257" i="1"/>
  <c r="CJ258" i="1"/>
  <c r="CK258" i="1"/>
  <c r="CL258" i="1"/>
  <c r="CM258" i="1"/>
  <c r="CN258" i="1"/>
  <c r="CO258" i="1"/>
  <c r="CJ259" i="1"/>
  <c r="CK259" i="1"/>
  <c r="CL259" i="1"/>
  <c r="CM259" i="1"/>
  <c r="CN259" i="1"/>
  <c r="CO259" i="1"/>
  <c r="CJ260" i="1"/>
  <c r="CK260" i="1"/>
  <c r="CL260" i="1"/>
  <c r="CM260" i="1"/>
  <c r="CN260" i="1"/>
  <c r="CO260" i="1"/>
  <c r="CJ261" i="1"/>
  <c r="CK261" i="1"/>
  <c r="CL261" i="1"/>
  <c r="CM261" i="1"/>
  <c r="CN261" i="1"/>
  <c r="CO261" i="1"/>
  <c r="CJ262" i="1"/>
  <c r="CK262" i="1"/>
  <c r="CL262" i="1"/>
  <c r="CM262" i="1"/>
  <c r="CN262" i="1"/>
  <c r="CO262" i="1"/>
  <c r="CJ263" i="1"/>
  <c r="CK263" i="1"/>
  <c r="CL263" i="1"/>
  <c r="CM263" i="1"/>
  <c r="CN263" i="1"/>
  <c r="CO263" i="1"/>
  <c r="CJ264" i="1"/>
  <c r="CK264" i="1"/>
  <c r="CL264" i="1"/>
  <c r="CM264" i="1"/>
  <c r="CN264" i="1"/>
  <c r="CO264" i="1"/>
  <c r="CJ265" i="1"/>
  <c r="CK265" i="1"/>
  <c r="CL265" i="1"/>
  <c r="CM265" i="1"/>
  <c r="CN265" i="1"/>
  <c r="CO265" i="1"/>
  <c r="CJ266" i="1"/>
  <c r="CK266" i="1"/>
  <c r="CL266" i="1"/>
  <c r="CM266" i="1"/>
  <c r="CN266" i="1"/>
  <c r="CO266" i="1"/>
  <c r="CJ267" i="1"/>
  <c r="CK267" i="1"/>
  <c r="CL267" i="1"/>
  <c r="CM267" i="1"/>
  <c r="CN267" i="1"/>
  <c r="CO267" i="1"/>
  <c r="CJ268" i="1"/>
  <c r="CK268" i="1"/>
  <c r="CL268" i="1"/>
  <c r="CM268" i="1"/>
  <c r="CN268" i="1"/>
  <c r="CO268" i="1"/>
  <c r="CJ269" i="1"/>
  <c r="CK269" i="1"/>
  <c r="CL269" i="1"/>
  <c r="CM269" i="1"/>
  <c r="CN269" i="1"/>
  <c r="CO269" i="1"/>
  <c r="CJ270" i="1"/>
  <c r="CK270" i="1"/>
  <c r="CL270" i="1"/>
  <c r="CM270" i="1"/>
  <c r="CN270" i="1"/>
  <c r="CO270" i="1"/>
  <c r="CJ271" i="1"/>
  <c r="CK271" i="1"/>
  <c r="CL271" i="1"/>
  <c r="CM271" i="1"/>
  <c r="CN271" i="1"/>
  <c r="CO271" i="1"/>
  <c r="CJ272" i="1"/>
  <c r="CK272" i="1"/>
  <c r="CL272" i="1"/>
  <c r="CM272" i="1"/>
  <c r="CN272" i="1"/>
  <c r="CO272" i="1"/>
  <c r="CJ273" i="1"/>
  <c r="CK273" i="1"/>
  <c r="CL273" i="1"/>
  <c r="CM273" i="1"/>
  <c r="CN273" i="1"/>
  <c r="CO273" i="1"/>
  <c r="CJ274" i="1"/>
  <c r="CK274" i="1"/>
  <c r="CL274" i="1"/>
  <c r="CM274" i="1"/>
  <c r="CN274" i="1"/>
  <c r="CO274" i="1"/>
  <c r="CJ275" i="1"/>
  <c r="CK275" i="1"/>
  <c r="CL275" i="1"/>
  <c r="CM275" i="1"/>
  <c r="CN275" i="1"/>
  <c r="CO275" i="1"/>
  <c r="CJ276" i="1"/>
  <c r="CK276" i="1"/>
  <c r="CL276" i="1"/>
  <c r="CM276" i="1"/>
  <c r="CN276" i="1"/>
  <c r="CO276" i="1"/>
  <c r="CJ277" i="1"/>
  <c r="CK277" i="1"/>
  <c r="CL277" i="1"/>
  <c r="CM277" i="1"/>
  <c r="CN277" i="1"/>
  <c r="CO277" i="1"/>
  <c r="CJ278" i="1"/>
  <c r="CK278" i="1"/>
  <c r="CL278" i="1"/>
  <c r="CM278" i="1"/>
  <c r="CN278" i="1"/>
  <c r="CO278" i="1"/>
  <c r="CJ279" i="1"/>
  <c r="CK279" i="1"/>
  <c r="CL279" i="1"/>
  <c r="CM279" i="1"/>
  <c r="CN279" i="1"/>
  <c r="CO279" i="1"/>
  <c r="CJ280" i="1"/>
  <c r="CK280" i="1"/>
  <c r="CL280" i="1"/>
  <c r="CM280" i="1"/>
  <c r="CN280" i="1"/>
  <c r="CO280" i="1"/>
  <c r="CJ281" i="1"/>
  <c r="CK281" i="1"/>
  <c r="CL281" i="1"/>
  <c r="CM281" i="1"/>
  <c r="CN281" i="1"/>
  <c r="CO281" i="1"/>
  <c r="CJ282" i="1"/>
  <c r="CK282" i="1"/>
  <c r="CL282" i="1"/>
  <c r="CM282" i="1"/>
  <c r="CN282" i="1"/>
  <c r="CO282" i="1"/>
  <c r="CJ283" i="1"/>
  <c r="CK283" i="1"/>
  <c r="CL283" i="1"/>
  <c r="CM283" i="1"/>
  <c r="CN283" i="1"/>
  <c r="CO283" i="1"/>
  <c r="CJ284" i="1"/>
  <c r="CK284" i="1"/>
  <c r="CL284" i="1"/>
  <c r="CM284" i="1"/>
  <c r="CN284" i="1"/>
  <c r="CO284" i="1"/>
  <c r="CJ285" i="1"/>
  <c r="CK285" i="1"/>
  <c r="CL285" i="1"/>
  <c r="CM285" i="1"/>
  <c r="CN285" i="1"/>
  <c r="CO285" i="1"/>
  <c r="CJ286" i="1"/>
  <c r="CK286" i="1"/>
  <c r="CL286" i="1"/>
  <c r="CM286" i="1"/>
  <c r="CN286" i="1"/>
  <c r="CO286" i="1"/>
  <c r="CJ287" i="1"/>
  <c r="CK287" i="1"/>
  <c r="CL287" i="1"/>
  <c r="CM287" i="1"/>
  <c r="CN287" i="1"/>
  <c r="CO287" i="1"/>
  <c r="CJ288" i="1"/>
  <c r="CK288" i="1"/>
  <c r="CL288" i="1"/>
  <c r="CM288" i="1"/>
  <c r="CN288" i="1"/>
  <c r="CO288" i="1"/>
  <c r="CJ289" i="1"/>
  <c r="CK289" i="1"/>
  <c r="CL289" i="1"/>
  <c r="CM289" i="1"/>
  <c r="CN289" i="1"/>
  <c r="CO289" i="1"/>
  <c r="CJ290" i="1"/>
  <c r="CK290" i="1"/>
  <c r="CL290" i="1"/>
  <c r="CM290" i="1"/>
  <c r="CN290" i="1"/>
  <c r="CO290" i="1"/>
  <c r="CJ291" i="1"/>
  <c r="CK291" i="1"/>
  <c r="CL291" i="1"/>
  <c r="CM291" i="1"/>
  <c r="CN291" i="1"/>
  <c r="CO291" i="1"/>
  <c r="CJ292" i="1"/>
  <c r="CK292" i="1"/>
  <c r="CL292" i="1"/>
  <c r="CM292" i="1"/>
  <c r="CN292" i="1"/>
  <c r="CO292" i="1"/>
  <c r="CJ293" i="1"/>
  <c r="CK293" i="1"/>
  <c r="CL293" i="1"/>
  <c r="CM293" i="1"/>
  <c r="CN293" i="1"/>
  <c r="CO293" i="1"/>
  <c r="CJ294" i="1"/>
  <c r="CK294" i="1"/>
  <c r="CL294" i="1"/>
  <c r="CM294" i="1"/>
  <c r="CN294" i="1"/>
  <c r="CO294" i="1"/>
  <c r="CJ295" i="1"/>
  <c r="CK295" i="1"/>
  <c r="CL295" i="1"/>
  <c r="CM295" i="1"/>
  <c r="CN295" i="1"/>
  <c r="CO295" i="1"/>
  <c r="CJ296" i="1"/>
  <c r="CK296" i="1"/>
  <c r="CL296" i="1"/>
  <c r="CM296" i="1"/>
  <c r="CN296" i="1"/>
  <c r="CO296" i="1"/>
  <c r="CJ297" i="1"/>
  <c r="CK297" i="1"/>
  <c r="CL297" i="1"/>
  <c r="CM297" i="1"/>
  <c r="CN297" i="1"/>
  <c r="CO297" i="1"/>
  <c r="CJ298" i="1"/>
  <c r="CK298" i="1"/>
  <c r="CL298" i="1"/>
  <c r="CM298" i="1"/>
  <c r="CN298" i="1"/>
  <c r="CO298" i="1"/>
  <c r="CJ299" i="1"/>
  <c r="CK299" i="1"/>
  <c r="CL299" i="1"/>
  <c r="CM299" i="1"/>
  <c r="CN299" i="1"/>
  <c r="CO299" i="1"/>
  <c r="CJ300" i="1"/>
  <c r="CK300" i="1"/>
  <c r="CL300" i="1"/>
  <c r="CM300" i="1"/>
  <c r="CN300" i="1"/>
  <c r="CO300" i="1"/>
  <c r="CJ301" i="1"/>
  <c r="CK301" i="1"/>
  <c r="CL301" i="1"/>
  <c r="CM301" i="1"/>
  <c r="CN301" i="1"/>
  <c r="CO301" i="1"/>
  <c r="CJ302" i="1"/>
  <c r="CK302" i="1"/>
  <c r="CL302" i="1"/>
  <c r="CM302" i="1"/>
  <c r="CN302" i="1"/>
  <c r="CO302" i="1"/>
  <c r="CJ303" i="1"/>
  <c r="CK303" i="1"/>
  <c r="CL303" i="1"/>
  <c r="CM303" i="1"/>
  <c r="CN303" i="1"/>
  <c r="CO303" i="1"/>
  <c r="CJ304" i="1"/>
  <c r="CK304" i="1"/>
  <c r="CL304" i="1"/>
  <c r="CM304" i="1"/>
  <c r="CN304" i="1"/>
  <c r="CO304" i="1"/>
  <c r="CJ305" i="1"/>
  <c r="CK305" i="1"/>
  <c r="CL305" i="1"/>
  <c r="CM305" i="1"/>
  <c r="CN305" i="1"/>
  <c r="CO305" i="1"/>
  <c r="CJ306" i="1"/>
  <c r="CK306" i="1"/>
  <c r="CL306" i="1"/>
  <c r="CM306" i="1"/>
  <c r="CN306" i="1"/>
  <c r="CO306" i="1"/>
  <c r="CJ307" i="1"/>
  <c r="CK307" i="1"/>
  <c r="CL307" i="1"/>
  <c r="CM307" i="1"/>
  <c r="CN307" i="1"/>
  <c r="CO307" i="1"/>
  <c r="CJ308" i="1"/>
  <c r="CK308" i="1"/>
  <c r="CL308" i="1"/>
  <c r="CM308" i="1"/>
  <c r="CN308" i="1"/>
  <c r="CO308" i="1"/>
  <c r="CJ309" i="1"/>
  <c r="CK309" i="1"/>
  <c r="CL309" i="1"/>
  <c r="CM309" i="1"/>
  <c r="CN309" i="1"/>
  <c r="CO309" i="1"/>
  <c r="CJ310" i="1"/>
  <c r="CK310" i="1"/>
  <c r="CL310" i="1"/>
  <c r="CM310" i="1"/>
  <c r="CN310" i="1"/>
  <c r="CO310" i="1"/>
  <c r="CJ311" i="1"/>
  <c r="CK311" i="1"/>
  <c r="CL311" i="1"/>
  <c r="CM311" i="1"/>
  <c r="CN311" i="1"/>
  <c r="CO311" i="1"/>
  <c r="CJ312" i="1"/>
  <c r="CK312" i="1"/>
  <c r="CL312" i="1"/>
  <c r="CM312" i="1"/>
  <c r="CN312" i="1"/>
  <c r="CO312" i="1"/>
  <c r="CJ313" i="1"/>
  <c r="CK313" i="1"/>
  <c r="CL313" i="1"/>
  <c r="CM313" i="1"/>
  <c r="CN313" i="1"/>
  <c r="CO313" i="1"/>
  <c r="CJ314" i="1"/>
  <c r="CK314" i="1"/>
  <c r="CL314" i="1"/>
  <c r="CM314" i="1"/>
  <c r="CN314" i="1"/>
  <c r="CO314" i="1"/>
  <c r="CJ315" i="1"/>
  <c r="CK315" i="1"/>
  <c r="CL315" i="1"/>
  <c r="CM315" i="1"/>
  <c r="CN315" i="1"/>
  <c r="CO315" i="1"/>
  <c r="CJ316" i="1"/>
  <c r="CK316" i="1"/>
  <c r="CL316" i="1"/>
  <c r="CM316" i="1"/>
  <c r="CN316" i="1"/>
  <c r="CO316" i="1"/>
  <c r="CJ317" i="1"/>
  <c r="CK317" i="1"/>
  <c r="CL317" i="1"/>
  <c r="CM317" i="1"/>
  <c r="CN317" i="1"/>
  <c r="CO317" i="1"/>
  <c r="CJ318" i="1"/>
  <c r="CK318" i="1"/>
  <c r="CL318" i="1"/>
  <c r="CM318" i="1"/>
  <c r="CN318" i="1"/>
  <c r="CO318" i="1"/>
  <c r="CJ319" i="1"/>
  <c r="CK319" i="1"/>
  <c r="CL319" i="1"/>
  <c r="CM319" i="1"/>
  <c r="CN319" i="1"/>
  <c r="CO319" i="1"/>
  <c r="CJ320" i="1"/>
  <c r="CK320" i="1"/>
  <c r="CL320" i="1"/>
  <c r="CM320" i="1"/>
  <c r="CN320" i="1"/>
  <c r="CO320" i="1"/>
  <c r="CJ321" i="1"/>
  <c r="CK321" i="1"/>
  <c r="CL321" i="1"/>
  <c r="CM321" i="1"/>
  <c r="CN321" i="1"/>
  <c r="CO321" i="1"/>
  <c r="CJ322" i="1"/>
  <c r="CK322" i="1"/>
  <c r="CL322" i="1"/>
  <c r="CM322" i="1"/>
  <c r="CN322" i="1"/>
  <c r="CO322" i="1"/>
  <c r="CJ323" i="1"/>
  <c r="CK323" i="1"/>
  <c r="CL323" i="1"/>
  <c r="CM323" i="1"/>
  <c r="CN323" i="1"/>
  <c r="CO323" i="1"/>
  <c r="CJ324" i="1"/>
  <c r="CK324" i="1"/>
  <c r="CL324" i="1"/>
  <c r="CM324" i="1"/>
  <c r="CN324" i="1"/>
  <c r="CO324" i="1"/>
  <c r="CJ325" i="1"/>
  <c r="CK325" i="1"/>
  <c r="CL325" i="1"/>
  <c r="CM325" i="1"/>
  <c r="CN325" i="1"/>
  <c r="CO325" i="1"/>
  <c r="CJ326" i="1"/>
  <c r="CK326" i="1"/>
  <c r="CL326" i="1"/>
  <c r="CM326" i="1"/>
  <c r="CN326" i="1"/>
  <c r="CO326" i="1"/>
  <c r="CJ327" i="1"/>
  <c r="CK327" i="1"/>
  <c r="CL327" i="1"/>
  <c r="CM327" i="1"/>
  <c r="CN327" i="1"/>
  <c r="CO327" i="1"/>
  <c r="CJ328" i="1"/>
  <c r="CK328" i="1"/>
  <c r="CL328" i="1"/>
  <c r="CM328" i="1"/>
  <c r="CN328" i="1"/>
  <c r="CO328" i="1"/>
  <c r="CJ329" i="1"/>
  <c r="CK329" i="1"/>
  <c r="CL329" i="1"/>
  <c r="CM329" i="1"/>
  <c r="CN329" i="1"/>
  <c r="CO329" i="1"/>
  <c r="CJ330" i="1"/>
  <c r="CK330" i="1"/>
  <c r="CL330" i="1"/>
  <c r="CM330" i="1"/>
  <c r="CN330" i="1"/>
  <c r="CO330" i="1"/>
  <c r="CJ331" i="1"/>
  <c r="CK331" i="1"/>
  <c r="CL331" i="1"/>
  <c r="CM331" i="1"/>
  <c r="CN331" i="1"/>
  <c r="CO331" i="1"/>
  <c r="CJ332" i="1"/>
  <c r="CK332" i="1"/>
  <c r="CL332" i="1"/>
  <c r="CM332" i="1"/>
  <c r="CN332" i="1"/>
  <c r="CO332" i="1"/>
  <c r="CJ333" i="1"/>
  <c r="CK333" i="1"/>
  <c r="CL333" i="1"/>
  <c r="CM333" i="1"/>
  <c r="CN333" i="1"/>
  <c r="CO333" i="1"/>
  <c r="CJ334" i="1"/>
  <c r="CK334" i="1"/>
  <c r="CL334" i="1"/>
  <c r="CM334" i="1"/>
  <c r="CN334" i="1"/>
  <c r="CO334" i="1"/>
  <c r="CJ335" i="1"/>
  <c r="CK335" i="1"/>
  <c r="CL335" i="1"/>
  <c r="CM335" i="1"/>
  <c r="CN335" i="1"/>
  <c r="CO335" i="1"/>
  <c r="CJ336" i="1"/>
  <c r="CK336" i="1"/>
  <c r="CL336" i="1"/>
  <c r="CM336" i="1"/>
  <c r="CN336" i="1"/>
  <c r="CO336" i="1"/>
  <c r="CJ337" i="1"/>
  <c r="CK337" i="1"/>
  <c r="CL337" i="1"/>
  <c r="CM337" i="1"/>
  <c r="CN337" i="1"/>
  <c r="CO337" i="1"/>
  <c r="CJ338" i="1"/>
  <c r="CK338" i="1"/>
  <c r="CL338" i="1"/>
  <c r="CM338" i="1"/>
  <c r="CN338" i="1"/>
  <c r="CO338" i="1"/>
  <c r="CJ339" i="1"/>
  <c r="CK339" i="1"/>
  <c r="CL339" i="1"/>
  <c r="CM339" i="1"/>
  <c r="CN339" i="1"/>
  <c r="CO339" i="1"/>
  <c r="CJ340" i="1"/>
  <c r="CK340" i="1"/>
  <c r="CL340" i="1"/>
  <c r="CM340" i="1"/>
  <c r="CN340" i="1"/>
  <c r="CO340" i="1"/>
  <c r="CJ341" i="1"/>
  <c r="CK341" i="1"/>
  <c r="CL341" i="1"/>
  <c r="CM341" i="1"/>
  <c r="CN341" i="1"/>
  <c r="CO341" i="1"/>
  <c r="CJ342" i="1"/>
  <c r="CK342" i="1"/>
  <c r="CL342" i="1"/>
  <c r="CM342" i="1"/>
  <c r="CN342" i="1"/>
  <c r="CO342" i="1"/>
  <c r="CJ343" i="1"/>
  <c r="CK343" i="1"/>
  <c r="CL343" i="1"/>
  <c r="CM343" i="1"/>
  <c r="CN343" i="1"/>
  <c r="CO343" i="1"/>
  <c r="CJ344" i="1"/>
  <c r="CK344" i="1"/>
  <c r="CL344" i="1"/>
  <c r="CM344" i="1"/>
  <c r="CN344" i="1"/>
  <c r="CO344" i="1"/>
  <c r="CJ345" i="1"/>
  <c r="CK345" i="1"/>
  <c r="CL345" i="1"/>
  <c r="CM345" i="1"/>
  <c r="CN345" i="1"/>
  <c r="CO345" i="1"/>
  <c r="CJ346" i="1"/>
  <c r="CK346" i="1"/>
  <c r="CL346" i="1"/>
  <c r="CM346" i="1"/>
  <c r="CN346" i="1"/>
  <c r="CO346" i="1"/>
  <c r="CJ347" i="1"/>
  <c r="CK347" i="1"/>
  <c r="CL347" i="1"/>
  <c r="CM347" i="1"/>
  <c r="CN347" i="1"/>
  <c r="CO347" i="1"/>
  <c r="CJ348" i="1"/>
  <c r="CK348" i="1"/>
  <c r="CL348" i="1"/>
  <c r="CM348" i="1"/>
  <c r="CN348" i="1"/>
  <c r="CO348" i="1"/>
  <c r="CJ350" i="1"/>
  <c r="CK350" i="1"/>
  <c r="CL350" i="1"/>
  <c r="CM350" i="1"/>
  <c r="CN350" i="1"/>
  <c r="CO350" i="1"/>
  <c r="CJ351" i="1"/>
  <c r="CK351" i="1"/>
  <c r="CL351" i="1"/>
  <c r="CM351" i="1"/>
  <c r="CN351" i="1"/>
  <c r="CO351" i="1"/>
  <c r="CJ352" i="1"/>
  <c r="CK352" i="1"/>
  <c r="CL352" i="1"/>
  <c r="CM352" i="1"/>
  <c r="CN352" i="1"/>
  <c r="CO352" i="1"/>
  <c r="CJ353" i="1"/>
  <c r="CK353" i="1"/>
  <c r="CL353" i="1"/>
  <c r="CM353" i="1"/>
  <c r="CN353" i="1"/>
  <c r="CO353" i="1"/>
  <c r="CJ354" i="1"/>
  <c r="CK354" i="1"/>
  <c r="CL354" i="1"/>
  <c r="CM354" i="1"/>
  <c r="CN354" i="1"/>
  <c r="CO354" i="1"/>
  <c r="CJ355" i="1"/>
  <c r="CK355" i="1"/>
  <c r="CL355" i="1"/>
  <c r="CM355" i="1"/>
  <c r="CN355" i="1"/>
  <c r="CO355" i="1"/>
  <c r="CJ356" i="1"/>
  <c r="CK356" i="1"/>
  <c r="CL356" i="1"/>
  <c r="CM356" i="1"/>
  <c r="CN356" i="1"/>
  <c r="CO356" i="1"/>
  <c r="CJ357" i="1"/>
  <c r="CK357" i="1"/>
  <c r="CL357" i="1"/>
  <c r="CM357" i="1"/>
  <c r="CN357" i="1"/>
  <c r="CO357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45" i="1"/>
  <c r="CI246" i="1"/>
  <c r="CI247" i="1"/>
  <c r="CI248" i="1"/>
  <c r="CI249" i="1"/>
  <c r="CI250" i="1"/>
  <c r="CI251" i="1"/>
  <c r="CI252" i="1"/>
  <c r="CI253" i="1"/>
  <c r="CI254" i="1"/>
  <c r="CI255" i="1"/>
  <c r="CI256" i="1"/>
  <c r="CI257" i="1"/>
  <c r="CI258" i="1"/>
  <c r="CI259" i="1"/>
  <c r="CI260" i="1"/>
  <c r="CI261" i="1"/>
  <c r="CI262" i="1"/>
  <c r="CI263" i="1"/>
  <c r="CI264" i="1"/>
  <c r="CI265" i="1"/>
  <c r="CI266" i="1"/>
  <c r="CI267" i="1"/>
  <c r="CI268" i="1"/>
  <c r="CI269" i="1"/>
  <c r="CI270" i="1"/>
  <c r="CI271" i="1"/>
  <c r="CI272" i="1"/>
  <c r="CI273" i="1"/>
  <c r="CI274" i="1"/>
  <c r="CI275" i="1"/>
  <c r="CI276" i="1"/>
  <c r="CI277" i="1"/>
  <c r="CI278" i="1"/>
  <c r="CI279" i="1"/>
  <c r="CI280" i="1"/>
  <c r="CI281" i="1"/>
  <c r="CI282" i="1"/>
  <c r="CI283" i="1"/>
  <c r="CI284" i="1"/>
  <c r="CI285" i="1"/>
  <c r="CI286" i="1"/>
  <c r="CI287" i="1"/>
  <c r="CI288" i="1"/>
  <c r="CI289" i="1"/>
  <c r="CI290" i="1"/>
  <c r="CI291" i="1"/>
  <c r="CI292" i="1"/>
  <c r="CI293" i="1"/>
  <c r="CI294" i="1"/>
  <c r="CI295" i="1"/>
  <c r="CI296" i="1"/>
  <c r="CI297" i="1"/>
  <c r="CI298" i="1"/>
  <c r="CI299" i="1"/>
  <c r="CI300" i="1"/>
  <c r="CI301" i="1"/>
  <c r="CI302" i="1"/>
  <c r="CI303" i="1"/>
  <c r="CI304" i="1"/>
  <c r="CI305" i="1"/>
  <c r="CI306" i="1"/>
  <c r="CI307" i="1"/>
  <c r="CI308" i="1"/>
  <c r="CI309" i="1"/>
  <c r="CI310" i="1"/>
  <c r="CI311" i="1"/>
  <c r="CI312" i="1"/>
  <c r="CI313" i="1"/>
  <c r="CI314" i="1"/>
  <c r="CI315" i="1"/>
  <c r="CI316" i="1"/>
  <c r="CI317" i="1"/>
  <c r="CI318" i="1"/>
  <c r="CI319" i="1"/>
  <c r="CI320" i="1"/>
  <c r="CI321" i="1"/>
  <c r="CI322" i="1"/>
  <c r="CI323" i="1"/>
  <c r="CI324" i="1"/>
  <c r="CI325" i="1"/>
  <c r="CI326" i="1"/>
  <c r="CI327" i="1"/>
  <c r="CI328" i="1"/>
  <c r="CI329" i="1"/>
  <c r="CI330" i="1"/>
  <c r="CI331" i="1"/>
  <c r="CI332" i="1"/>
  <c r="CI333" i="1"/>
  <c r="CI334" i="1"/>
  <c r="CI335" i="1"/>
  <c r="CI336" i="1"/>
  <c r="CI337" i="1"/>
  <c r="CI338" i="1"/>
  <c r="CI339" i="1"/>
  <c r="CI340" i="1"/>
  <c r="CI341" i="1"/>
  <c r="CI342" i="1"/>
  <c r="CI343" i="1"/>
  <c r="CI344" i="1"/>
  <c r="CI345" i="1"/>
  <c r="CI346" i="1"/>
  <c r="CI347" i="1"/>
  <c r="CI348" i="1"/>
  <c r="CI350" i="1"/>
  <c r="CI351" i="1"/>
  <c r="CI352" i="1"/>
  <c r="CI353" i="1"/>
  <c r="CI354" i="1"/>
  <c r="CI355" i="1"/>
  <c r="CI356" i="1"/>
  <c r="CI357" i="1"/>
  <c r="CI18" i="1"/>
  <c r="CI19" i="1"/>
  <c r="CI20" i="1"/>
  <c r="CI21" i="1"/>
  <c r="CI22" i="1"/>
  <c r="CI23" i="1"/>
  <c r="A337" i="1" l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286" i="1"/>
  <c r="A287" i="1" s="1"/>
  <c r="A288" i="1" s="1"/>
  <c r="A289" i="1" s="1"/>
  <c r="A290" i="1" s="1"/>
  <c r="A291" i="1" s="1"/>
  <c r="A232" i="1"/>
  <c r="A233" i="1" s="1"/>
  <c r="A234" i="1" s="1"/>
  <c r="A235" i="1" s="1"/>
  <c r="A236" i="1" s="1"/>
  <c r="A208" i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170" i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87" i="1"/>
  <c r="A88" i="1" s="1"/>
  <c r="A89" i="1" s="1"/>
  <c r="A90" i="1" s="1"/>
  <c r="A91" i="1" s="1"/>
  <c r="A92" i="1" s="1"/>
  <c r="A93" i="1" s="1"/>
  <c r="A349" i="1" l="1"/>
  <c r="A350" i="1" s="1"/>
  <c r="A351" i="1" s="1"/>
  <c r="A352" i="1" s="1"/>
  <c r="A353" i="1" s="1"/>
  <c r="A354" i="1" s="1"/>
  <c r="A355" i="1" s="1"/>
  <c r="A356" i="1" s="1"/>
  <c r="A357" i="1" s="1"/>
  <c r="CU240" i="1"/>
  <c r="CU241" i="1"/>
  <c r="CW240" i="1"/>
  <c r="CW241" i="1"/>
  <c r="CS240" i="1"/>
  <c r="CS241" i="1"/>
  <c r="CV240" i="1"/>
  <c r="CV241" i="1"/>
  <c r="CR240" i="1"/>
  <c r="CR241" i="1"/>
  <c r="CA18" i="1"/>
  <c r="CA17" i="1" s="1"/>
  <c r="CQ240" i="1"/>
  <c r="CQ241" i="1"/>
  <c r="CT240" i="1"/>
  <c r="CT241" i="1"/>
  <c r="BR17" i="1"/>
  <c r="CI17" i="1"/>
  <c r="BT17" i="1"/>
  <c r="CJ17" i="1" s="1"/>
  <c r="BU17" i="1"/>
  <c r="CK17" i="1" s="1"/>
  <c r="BV17" i="1"/>
  <c r="CL17" i="1" s="1"/>
  <c r="BW17" i="1"/>
  <c r="CM17" i="1" s="1"/>
  <c r="BX17" i="1"/>
  <c r="CN17" i="1" s="1"/>
  <c r="BY17" i="1"/>
  <c r="CO17" i="1" s="1"/>
  <c r="BZ17" i="1"/>
  <c r="BL293" i="1"/>
  <c r="BM293" i="1"/>
  <c r="BN293" i="1"/>
  <c r="BO293" i="1"/>
  <c r="BP293" i="1"/>
  <c r="BQ293" i="1"/>
  <c r="BK293" i="1"/>
  <c r="BL248" i="1"/>
  <c r="BM248" i="1"/>
  <c r="BN248" i="1"/>
  <c r="BO248" i="1"/>
  <c r="BP248" i="1"/>
  <c r="BQ248" i="1"/>
  <c r="BK248" i="1"/>
  <c r="BL226" i="1"/>
  <c r="CR226" i="1" s="1"/>
  <c r="BM226" i="1"/>
  <c r="CS226" i="1" s="1"/>
  <c r="BN226" i="1"/>
  <c r="CT226" i="1" s="1"/>
  <c r="BO226" i="1"/>
  <c r="CU226" i="1" s="1"/>
  <c r="BP226" i="1"/>
  <c r="CV226" i="1" s="1"/>
  <c r="BQ226" i="1"/>
  <c r="CW226" i="1" s="1"/>
  <c r="BK226" i="1"/>
  <c r="CQ226" i="1" s="1"/>
  <c r="BL221" i="1"/>
  <c r="CR221" i="1" s="1"/>
  <c r="BM221" i="1"/>
  <c r="CS221" i="1" s="1"/>
  <c r="BN221" i="1"/>
  <c r="CT221" i="1" s="1"/>
  <c r="BO221" i="1"/>
  <c r="CU221" i="1" s="1"/>
  <c r="BP221" i="1"/>
  <c r="CV221" i="1" s="1"/>
  <c r="BQ221" i="1"/>
  <c r="CW221" i="1" s="1"/>
  <c r="BK221" i="1"/>
  <c r="CQ221" i="1" s="1"/>
  <c r="BL195" i="1"/>
  <c r="CR195" i="1" s="1"/>
  <c r="BM195" i="1"/>
  <c r="CS195" i="1" s="1"/>
  <c r="BN195" i="1"/>
  <c r="CT195" i="1" s="1"/>
  <c r="BO195" i="1"/>
  <c r="CU195" i="1" s="1"/>
  <c r="BP195" i="1"/>
  <c r="CV195" i="1" s="1"/>
  <c r="BQ195" i="1"/>
  <c r="CW195" i="1" s="1"/>
  <c r="BK195" i="1"/>
  <c r="CQ195" i="1" s="1"/>
  <c r="BL134" i="1"/>
  <c r="BM134" i="1"/>
  <c r="BN134" i="1"/>
  <c r="BO134" i="1"/>
  <c r="BP134" i="1"/>
  <c r="BQ134" i="1"/>
  <c r="BK134" i="1"/>
  <c r="BL94" i="1"/>
  <c r="CR94" i="1" s="1"/>
  <c r="BM94" i="1"/>
  <c r="CS94" i="1" s="1"/>
  <c r="BN94" i="1"/>
  <c r="CT94" i="1" s="1"/>
  <c r="BO94" i="1"/>
  <c r="CU94" i="1" s="1"/>
  <c r="BP94" i="1"/>
  <c r="CV94" i="1" s="1"/>
  <c r="BQ94" i="1"/>
  <c r="CW94" i="1" s="1"/>
  <c r="BK94" i="1"/>
  <c r="CQ94" i="1" s="1"/>
  <c r="BL59" i="1"/>
  <c r="CR59" i="1" s="1"/>
  <c r="BM59" i="1"/>
  <c r="CS59" i="1" s="1"/>
  <c r="BN59" i="1"/>
  <c r="CT59" i="1" s="1"/>
  <c r="BO59" i="1"/>
  <c r="CU59" i="1" s="1"/>
  <c r="BP59" i="1"/>
  <c r="CV59" i="1" s="1"/>
  <c r="BQ59" i="1"/>
  <c r="CW59" i="1" s="1"/>
  <c r="BK59" i="1"/>
  <c r="CQ59" i="1" s="1"/>
  <c r="BK52" i="1"/>
  <c r="CQ52" i="1" s="1"/>
  <c r="BL33" i="1"/>
  <c r="CR33" i="1" s="1"/>
  <c r="BM33" i="1"/>
  <c r="CS33" i="1" s="1"/>
  <c r="BN33" i="1"/>
  <c r="CT33" i="1" s="1"/>
  <c r="BO33" i="1"/>
  <c r="CU33" i="1" s="1"/>
  <c r="BP33" i="1"/>
  <c r="CV33" i="1" s="1"/>
  <c r="BQ33" i="1"/>
  <c r="CW33" i="1" s="1"/>
  <c r="BK33" i="1"/>
  <c r="CQ33" i="1" s="1"/>
  <c r="BM27" i="1"/>
  <c r="CS27" i="1" s="1"/>
  <c r="BN27" i="1"/>
  <c r="CT27" i="1" s="1"/>
  <c r="BO27" i="1"/>
  <c r="CU27" i="1" s="1"/>
  <c r="BP27" i="1"/>
  <c r="CV27" i="1" s="1"/>
  <c r="BQ27" i="1"/>
  <c r="CW27" i="1" s="1"/>
  <c r="BK27" i="1"/>
  <c r="CQ27" i="1" s="1"/>
  <c r="BP133" i="1" l="1"/>
  <c r="CV133" i="1" s="1"/>
  <c r="CV134" i="1"/>
  <c r="BL133" i="1"/>
  <c r="CR133" i="1" s="1"/>
  <c r="CR134" i="1"/>
  <c r="BK133" i="1"/>
  <c r="CQ133" i="1" s="1"/>
  <c r="CQ134" i="1"/>
  <c r="BN133" i="1"/>
  <c r="CT133" i="1" s="1"/>
  <c r="CT134" i="1"/>
  <c r="BK21" i="1"/>
  <c r="CQ21" i="1" s="1"/>
  <c r="CQ248" i="1"/>
  <c r="BN21" i="1"/>
  <c r="CT21" i="1" s="1"/>
  <c r="CT248" i="1"/>
  <c r="BQ23" i="1"/>
  <c r="CW23" i="1" s="1"/>
  <c r="CW293" i="1"/>
  <c r="BM23" i="1"/>
  <c r="CS23" i="1" s="1"/>
  <c r="CS293" i="1"/>
  <c r="BQ133" i="1"/>
  <c r="CW133" i="1" s="1"/>
  <c r="CW134" i="1"/>
  <c r="BM133" i="1"/>
  <c r="CS133" i="1" s="1"/>
  <c r="CS134" i="1"/>
  <c r="BQ21" i="1"/>
  <c r="CW21" i="1" s="1"/>
  <c r="CW248" i="1"/>
  <c r="BM21" i="1"/>
  <c r="CS21" i="1" s="1"/>
  <c r="CS248" i="1"/>
  <c r="BP23" i="1"/>
  <c r="CV23" i="1" s="1"/>
  <c r="CV293" i="1"/>
  <c r="BL23" i="1"/>
  <c r="CR23" i="1" s="1"/>
  <c r="CR293" i="1"/>
  <c r="BP21" i="1"/>
  <c r="CV21" i="1" s="1"/>
  <c r="CV248" i="1"/>
  <c r="BL21" i="1"/>
  <c r="CR21" i="1" s="1"/>
  <c r="CR248" i="1"/>
  <c r="BO23" i="1"/>
  <c r="CU23" i="1" s="1"/>
  <c r="CU293" i="1"/>
  <c r="BO133" i="1"/>
  <c r="CU133" i="1" s="1"/>
  <c r="CU134" i="1"/>
  <c r="BO21" i="1"/>
  <c r="CU21" i="1" s="1"/>
  <c r="CU248" i="1"/>
  <c r="BK23" i="1"/>
  <c r="CQ23" i="1" s="1"/>
  <c r="CQ293" i="1"/>
  <c r="BN23" i="1"/>
  <c r="CT23" i="1" s="1"/>
  <c r="CT293" i="1"/>
  <c r="BQ26" i="1"/>
  <c r="BM26" i="1"/>
  <c r="BM194" i="1"/>
  <c r="CS194" i="1" s="1"/>
  <c r="BK194" i="1"/>
  <c r="CQ194" i="1" s="1"/>
  <c r="BP58" i="1"/>
  <c r="CV58" i="1" s="1"/>
  <c r="BK26" i="1"/>
  <c r="BQ194" i="1"/>
  <c r="CW194" i="1" s="1"/>
  <c r="BL58" i="1"/>
  <c r="CR58" i="1" s="1"/>
  <c r="BP194" i="1"/>
  <c r="BP26" i="1"/>
  <c r="BL194" i="1"/>
  <c r="CR194" i="1" s="1"/>
  <c r="BK58" i="1"/>
  <c r="BO194" i="1"/>
  <c r="CU194" i="1" s="1"/>
  <c r="BN194" i="1"/>
  <c r="CT194" i="1" s="1"/>
  <c r="BO58" i="1"/>
  <c r="CU58" i="1" s="1"/>
  <c r="BN58" i="1"/>
  <c r="CT58" i="1" s="1"/>
  <c r="BQ58" i="1"/>
  <c r="CW58" i="1" s="1"/>
  <c r="BM58" i="1"/>
  <c r="CS58" i="1" s="1"/>
  <c r="BO26" i="1"/>
  <c r="BN26" i="1"/>
  <c r="BO25" i="1" l="1"/>
  <c r="CU26" i="1"/>
  <c r="BP57" i="1"/>
  <c r="CV194" i="1"/>
  <c r="BQ25" i="1"/>
  <c r="CW26" i="1"/>
  <c r="BN25" i="1"/>
  <c r="CT26" i="1"/>
  <c r="BK57" i="1"/>
  <c r="CQ58" i="1"/>
  <c r="BP25" i="1"/>
  <c r="CV26" i="1"/>
  <c r="BK25" i="1"/>
  <c r="CQ26" i="1"/>
  <c r="BM25" i="1"/>
  <c r="CS26" i="1"/>
  <c r="BL57" i="1"/>
  <c r="BM57" i="1"/>
  <c r="BN57" i="1"/>
  <c r="BQ57" i="1"/>
  <c r="BO57" i="1"/>
  <c r="BN19" i="1" l="1"/>
  <c r="CT57" i="1"/>
  <c r="BP18" i="1"/>
  <c r="CV25" i="1"/>
  <c r="BN18" i="1"/>
  <c r="CT18" i="1" s="1"/>
  <c r="CT25" i="1"/>
  <c r="BP19" i="1"/>
  <c r="CV19" i="1" s="1"/>
  <c r="CV57" i="1"/>
  <c r="BM19" i="1"/>
  <c r="CS57" i="1"/>
  <c r="BO19" i="1"/>
  <c r="CU57" i="1"/>
  <c r="BM18" i="1"/>
  <c r="CS18" i="1" s="1"/>
  <c r="CS25" i="1"/>
  <c r="BQ19" i="1"/>
  <c r="CW57" i="1"/>
  <c r="BL19" i="1"/>
  <c r="CR19" i="1" s="1"/>
  <c r="CR57" i="1"/>
  <c r="BK18" i="1"/>
  <c r="CQ25" i="1"/>
  <c r="BK19" i="1"/>
  <c r="CQ19" i="1" s="1"/>
  <c r="CQ57" i="1"/>
  <c r="BQ18" i="1"/>
  <c r="CW18" i="1" s="1"/>
  <c r="CW25" i="1"/>
  <c r="BO18" i="1"/>
  <c r="CU18" i="1" s="1"/>
  <c r="CU25" i="1"/>
  <c r="BL31" i="1"/>
  <c r="BL27" i="1" s="1"/>
  <c r="BM17" i="1" l="1"/>
  <c r="CS17" i="1" s="1"/>
  <c r="CS19" i="1"/>
  <c r="BN17" i="1"/>
  <c r="CT17" i="1" s="1"/>
  <c r="CT19" i="1"/>
  <c r="BL26" i="1"/>
  <c r="CR27" i="1"/>
  <c r="CQ18" i="1"/>
  <c r="BK17" i="1"/>
  <c r="CQ17" i="1" s="1"/>
  <c r="BQ17" i="1"/>
  <c r="CW17" i="1" s="1"/>
  <c r="CW19" i="1"/>
  <c r="BO17" i="1"/>
  <c r="CU17" i="1" s="1"/>
  <c r="CU19" i="1"/>
  <c r="CV18" i="1"/>
  <c r="BP17" i="1"/>
  <c r="CV17" i="1" s="1"/>
  <c r="BL25" i="1" l="1"/>
  <c r="CR26" i="1"/>
  <c r="BL18" i="1" l="1"/>
  <c r="CR25" i="1"/>
  <c r="BL17" i="1" l="1"/>
  <c r="CR17" i="1" s="1"/>
  <c r="CR18" i="1"/>
</calcChain>
</file>

<file path=xl/sharedStrings.xml><?xml version="1.0" encoding="utf-8"?>
<sst xmlns="http://schemas.openxmlformats.org/spreadsheetml/2006/main" count="1027" uniqueCount="788">
  <si>
    <t>Приложение  № 4</t>
  </si>
  <si>
    <t>к приказу Минэнерго России</t>
  </si>
  <si>
    <t>от «5»  мая 2016 г. № 380</t>
  </si>
  <si>
    <t>Форма 4. План ввода основных средств</t>
  </si>
  <si>
    <t>Инвестиционная программа  ООО "ГИП-Электро"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</si>
  <si>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</si>
  <si>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</si>
  <si>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</si>
  <si>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</si>
  <si>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</si>
  <si>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</si>
  <si>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2017 году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</si>
  <si>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</si>
  <si>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</si>
  <si>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</si>
  <si>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</si>
  <si>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</si>
  <si>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</si>
  <si>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</si>
  <si>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</si>
  <si>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</si>
  <si>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</si>
  <si>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</si>
  <si>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</si>
  <si>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</si>
  <si>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</si>
  <si>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</si>
  <si>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</si>
  <si>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</si>
  <si>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</si>
  <si>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</si>
  <si>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3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</si>
  <si>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</si>
  <si>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</si>
  <si>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</si>
  <si>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</si>
  <si>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</si>
  <si>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</si>
  <si>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</si>
  <si>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</si>
  <si>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</si>
  <si>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</si>
  <si>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</si>
  <si>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</si>
  <si>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</si>
  <si>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</si>
  <si>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</si>
  <si>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</si>
  <si>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</si>
  <si>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</si>
  <si>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</si>
  <si>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</si>
  <si>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</si>
  <si>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</si>
  <si>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</si>
  <si>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</si>
  <si>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</si>
  <si>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</si>
  <si>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</si>
  <si>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</si>
  <si>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</si>
  <si>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</si>
  <si>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</si>
  <si>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</si>
  <si>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</si>
  <si>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</si>
  <si>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</si>
  <si>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</si>
  <si>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</si>
  <si>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</si>
  <si>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</si>
  <si>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</si>
  <si>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7.4.1</t>
  </si>
  <si>
    <t>7.4.2</t>
  </si>
  <si>
    <t>7.4.3</t>
  </si>
  <si>
    <t>7.4.4</t>
  </si>
  <si>
    <t>7.4.5</t>
  </si>
  <si>
    <t>7.4.6</t>
  </si>
  <si>
    <t>7.4.7</t>
  </si>
  <si>
    <t>7.4.8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</si>
  <si>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</si>
  <si>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</si>
  <si>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</si>
  <si>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</si>
  <si>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</si>
  <si>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</si>
  <si>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</si>
  <si>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</si>
  <si>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</si>
  <si>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</si>
  <si>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</si>
  <si>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</si>
  <si>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</si>
  <si>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</si>
  <si>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</si>
  <si>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</si>
  <si>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</si>
  <si>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</si>
  <si>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</si>
  <si>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</si>
  <si>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</si>
  <si>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</si>
  <si>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</si>
  <si>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</si>
  <si>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</si>
  <si>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</si>
  <si>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</si>
  <si>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</si>
  <si>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</si>
  <si>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</si>
  <si>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</si>
  <si>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</si>
  <si>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9</t>
  </si>
  <si>
    <t>Выполненияе обязательств по договору технологического присоединениюяэлектроустановок потребителя</t>
  </si>
  <si>
    <t>В связи с уменьшением общего объема финансирования в соответствии с тарифным решением</t>
  </si>
  <si>
    <t>Уточнение обьемов работ</t>
  </si>
  <si>
    <t>Жалобы потребителей на низкое качество электроэнергии. Обращение администрации сельского поселения</t>
  </si>
  <si>
    <t xml:space="preserve">Необходимость снижения потерь электроэнергии для достижения целевых показателей </t>
  </si>
  <si>
    <t>Строительство ВЛ-10кВ с установкой КТП-160/10/0,4 для электроснабжения мкр. "Юговосточный" в с Большеустьикинское</t>
  </si>
  <si>
    <t xml:space="preserve">Обращение администрации сельского поселения </t>
  </si>
  <si>
    <t>2017-2018г. БЕЗ НДС</t>
  </si>
  <si>
    <t>Снижение стоимости оборудования по результатам проведения закупочных пройедур</t>
  </si>
  <si>
    <t>БЕЗ НДС</t>
  </si>
  <si>
    <t>J-ГИП-9</t>
  </si>
  <si>
    <t>Реконструкция ВЛ-10 кВ Ф-11506, ПС "Абдуллино" 4,7км в Караидельском районе РБ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</si>
  <si>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</si>
  <si>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</si>
  <si>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</si>
  <si>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</si>
  <si>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</si>
  <si>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</si>
  <si>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</si>
  <si>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</si>
  <si>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</si>
  <si>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</si>
  <si>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</si>
  <si>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</si>
  <si>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</si>
  <si>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</si>
  <si>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</si>
  <si>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</si>
  <si>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</si>
  <si>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</si>
  <si>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</si>
  <si>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</si>
  <si>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</si>
  <si>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</si>
  <si>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</si>
  <si>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</si>
  <si>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</si>
  <si>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</si>
  <si>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</si>
  <si>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</si>
  <si>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</si>
  <si>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</si>
  <si>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</si>
  <si>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</si>
  <si>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</si>
  <si>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</si>
  <si>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</si>
  <si>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</si>
  <si>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</si>
  <si>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J_ГИП_1</t>
  </si>
  <si>
    <t>J_ГИП_2</t>
  </si>
  <si>
    <t>J_ГИП_3</t>
  </si>
  <si>
    <t>J_ГИП_6</t>
  </si>
  <si>
    <t>J_ГИП_7</t>
  </si>
  <si>
    <t>J_ГИП_4</t>
  </si>
  <si>
    <t>J_ГИП_5</t>
  </si>
  <si>
    <t>J_ГИП_8</t>
  </si>
  <si>
    <t>J_ГИП_10</t>
  </si>
  <si>
    <t>J_ГИП_11</t>
  </si>
  <si>
    <t>J_ГИП_12</t>
  </si>
  <si>
    <t>J_ГИП_13</t>
  </si>
  <si>
    <t>J_ГИП_14</t>
  </si>
  <si>
    <t>J_ГИП_15</t>
  </si>
  <si>
    <t>J-ГИП-16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</si>
  <si>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</si>
  <si>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</si>
  <si>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</si>
  <si>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</si>
  <si>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</si>
  <si>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</si>
  <si>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</si>
  <si>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</si>
  <si>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</si>
  <si>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</si>
  <si>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</si>
  <si>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</si>
  <si>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</si>
  <si>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</si>
  <si>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</si>
  <si>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Приобретение автовышки 1 шт. в ОП с. Красноусольский</t>
  </si>
  <si>
    <t xml:space="preserve">Факт </t>
  </si>
  <si>
    <t>Факт</t>
  </si>
  <si>
    <t>G-ГИП-93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</si>
  <si>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</si>
  <si>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</si>
  <si>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</si>
  <si>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</si>
  <si>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</si>
  <si>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</si>
  <si>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</si>
  <si>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</si>
  <si>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</si>
  <si>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</si>
  <si>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</si>
  <si>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</si>
  <si>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</si>
  <si>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</si>
  <si>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</si>
  <si>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</si>
  <si>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</si>
  <si>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</si>
  <si>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</si>
  <si>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</si>
  <si>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</si>
  <si>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</si>
  <si>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</si>
  <si>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за 2017г., всего</t>
  </si>
  <si>
    <t>Технологическое присоединение энергопринимающих устройств потребителей максимальной мощностью до 15 кВт включительно за 2018г., всего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</si>
  <si>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</si>
  <si>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 кВт включительно за 2020г., всего</t>
  </si>
  <si>
    <t>Технологическое присоединение энергопринимающих устройств потребителей максимальной мощностью до 15 кВт включительно за 2021г.,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</si>
  <si>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</si>
  <si>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</si>
  <si>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 за 2017г., всего</t>
  </si>
  <si>
    <t>Технологическое присоединение энергопринимающих устройств потребителей максимальной мощностью до 150 кВт включительно за 2018г.,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</si>
  <si>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</si>
  <si>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2020г., всего</t>
  </si>
  <si>
    <t>Технологическое присоединение энергопринимающих устройств потребителей максимальной мощностью до 150 кВт включительно за 2021г.,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</si>
  <si>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</si>
  <si>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</si>
  <si>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</si>
  <si>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</si>
  <si>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</si>
  <si>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</si>
  <si>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</si>
  <si>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</si>
  <si>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</si>
  <si>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</si>
  <si>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</si>
  <si>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</si>
  <si>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</si>
  <si>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</si>
  <si>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</si>
  <si>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</si>
  <si>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</si>
  <si>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</si>
  <si>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</si>
  <si>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</si>
  <si>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</si>
  <si>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</si>
  <si>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</si>
  <si>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КТП-4629 с увеличением мощности трансформатора с 250кВА на 400кВА в с. В.Киги</t>
  </si>
  <si>
    <t>I_ГИП_86</t>
  </si>
  <si>
    <t>Реконструкция КТПК-2726 с увеличением мощности трансформатора с 100кВА на 160кВА в с. Большеустьикинское</t>
  </si>
  <si>
    <t>I_ГИП_87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</si>
  <si>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</si>
  <si>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</si>
  <si>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</si>
  <si>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</si>
  <si>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</si>
  <si>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</si>
  <si>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</si>
  <si>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</si>
  <si>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с уменьшением мощности в КТП-8386 в с.Шаран.</t>
  </si>
  <si>
    <t>G_ГИП_4</t>
  </si>
  <si>
    <t>Замена  ТМ-630кВА на ТМ-250кВА с уменьшением мощности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</si>
  <si>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</si>
  <si>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</si>
  <si>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</si>
  <si>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</si>
  <si>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</si>
  <si>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</si>
  <si>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</si>
  <si>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с уменьшением мощности в ТП-5712</t>
  </si>
  <si>
    <t>G_ГИП_9</t>
  </si>
  <si>
    <t>Замена ТП-3637 с уменьшением мощности ТМ с 630кВА на 400кВА в с. Новобелокатай</t>
  </si>
  <si>
    <t>Замена ТП-3602 с уменьшением мощности ТМ с 250 кВА на 100кВА в с. Новобелокатай</t>
  </si>
  <si>
    <t>Замена ТМ-250кВА на ТМ-100кВА с уменьшением мощности в ТП-14 в с. Стерлибашево</t>
  </si>
  <si>
    <t>Замена ТМ-63кВА на ТМ-100кВА с увеличением мощности в ТП-21 в с. Стерлибашево</t>
  </si>
  <si>
    <t>Замена ТМ-400кВА на ТМ-630кВА с увеличением мощности в ТП-8340 в с. Шаран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</si>
  <si>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</si>
  <si>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</si>
  <si>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</si>
  <si>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</si>
  <si>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</si>
  <si>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</si>
  <si>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</si>
  <si>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</si>
  <si>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</si>
  <si>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</si>
  <si>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</si>
  <si>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</si>
  <si>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</si>
  <si>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</si>
  <si>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</si>
  <si>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</si>
  <si>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</si>
  <si>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</si>
  <si>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</si>
  <si>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</si>
  <si>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</si>
  <si>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</si>
  <si>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</si>
  <si>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</si>
  <si>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</si>
  <si>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</si>
  <si>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</si>
  <si>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</si>
  <si>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</si>
  <si>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</si>
  <si>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</si>
  <si>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</si>
  <si>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без изменения мощности в с.Большеустьикинское</t>
  </si>
  <si>
    <t>G_ГИП_19</t>
  </si>
  <si>
    <t>Замена ТП-3607 без изменения мощности в с. Новобелокатай</t>
  </si>
  <si>
    <t>G_ГИП_20</t>
  </si>
  <si>
    <t>Замена ТП-3604 без изменения мощности  в с. Новобелокатай</t>
  </si>
  <si>
    <t>G_ГИП_21</t>
  </si>
  <si>
    <t>Замена ТП-2630 без ТМ в с. Большеустьикинское</t>
  </si>
  <si>
    <t>G_ГИП_22</t>
  </si>
  <si>
    <t>Замена ТП-2623 без изменения мощности в с. Большеустьикинское</t>
  </si>
  <si>
    <t>G_ГИП_23</t>
  </si>
  <si>
    <t>Замена ТП-2658 без ТМ в с. Большеустьикинское</t>
  </si>
  <si>
    <t>G_ГИП_24</t>
  </si>
  <si>
    <t>Замена ТП-2651 без изменения мощности в с. Большеустьикинское</t>
  </si>
  <si>
    <t>G_ГИП_25</t>
  </si>
  <si>
    <t>Замена ТП-2644 без изменения мощности в с. Большеустьикинское</t>
  </si>
  <si>
    <t>G_ГИП_26</t>
  </si>
  <si>
    <t>Замена ТП-2618 без изменения мощности в с. Большеустьикинское</t>
  </si>
  <si>
    <t>G_ГИП_27</t>
  </si>
  <si>
    <t>Замена ТП-2645 без изменения мощности в с. Большеустьикинское</t>
  </si>
  <si>
    <t>G_ГИП_28</t>
  </si>
  <si>
    <t>Замена ТП-2675 без изменения мощности в с. Большеустьикинское</t>
  </si>
  <si>
    <t>G_ГИП_29</t>
  </si>
  <si>
    <t>Замена ТП-28 без изменения мощности в с. Стерлибашево</t>
  </si>
  <si>
    <t>G_ГИП_30</t>
  </si>
  <si>
    <t>Замена ТП-25 без изменения мощности в с. Стерлибашево</t>
  </si>
  <si>
    <t>G_ГИП_31</t>
  </si>
  <si>
    <t>Замена ТП-17 без изменения мощности в с. Стерлибашево</t>
  </si>
  <si>
    <t>G_ГИП_32</t>
  </si>
  <si>
    <t>Замена ТП-32 без изменения мощности в с. Стерлибашево</t>
  </si>
  <si>
    <t>G_ГИП_33</t>
  </si>
  <si>
    <t>Замена ТМ-100кВА в ТП-8532 без изменения мощности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</si>
  <si>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</si>
  <si>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</si>
  <si>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</si>
  <si>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</si>
  <si>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Замена ТП-4617 100 кВА без изменения мощности в с. В.Киги</t>
  </si>
  <si>
    <t>Замена ТМ-250кВА в ТП-8623 без изменения мощности в с. Шаран</t>
  </si>
  <si>
    <t>Замена ТП-4606 без изменения мощности в с. В.Киги</t>
  </si>
  <si>
    <t>G_ГИП_39</t>
  </si>
  <si>
    <t>Замена ТМ-160кВА в ТП-8124 без изменения мощности в с. Шаран</t>
  </si>
  <si>
    <t>G_ГИП_42</t>
  </si>
  <si>
    <t>Замена ТМ-250кВА в ТП-8038 без изменения мощности в с. Шаран</t>
  </si>
  <si>
    <t>G_ГИП_43</t>
  </si>
  <si>
    <t>Замена ТП-3610 без изменения мощности  в с. Новобелокатай</t>
  </si>
  <si>
    <t>G_ГИП_44</t>
  </si>
  <si>
    <t>Замена ТП-4643 без изменения мощности в с. В.Киги</t>
  </si>
  <si>
    <t>G_ГИП_45</t>
  </si>
  <si>
    <t>Замена ТП-4015 без изменения мощности в с. Стерлибашево</t>
  </si>
  <si>
    <t>G_ГИП_46</t>
  </si>
  <si>
    <t>Замена ТП-19 без изменения мощности в с. Стерлибашево</t>
  </si>
  <si>
    <t>G_ГИП_47</t>
  </si>
  <si>
    <t>Замена ТМ-160кВА в ТП-8258 без изменения мощности в с. Шаран</t>
  </si>
  <si>
    <t>G_ГИП_48</t>
  </si>
  <si>
    <t>Замена ТМ-160кВА в ТП-8151 без изменения мощности в с. Шаран</t>
  </si>
  <si>
    <t>G_ГИП_49</t>
  </si>
  <si>
    <t>Замена ТМ-400кВА в ТП-8340 без изменения мощности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</si>
  <si>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</si>
  <si>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</si>
  <si>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</si>
  <si>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</si>
  <si>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</si>
  <si>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</si>
  <si>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</si>
  <si>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</si>
  <si>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</si>
  <si>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</si>
  <si>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</si>
  <si>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с уменьшением мощности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</si>
  <si>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</si>
  <si>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</si>
  <si>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</si>
  <si>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</si>
  <si>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</si>
  <si>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</si>
  <si>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</si>
  <si>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</si>
  <si>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</si>
  <si>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без изменения мощности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</si>
  <si>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</si>
  <si>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</si>
  <si>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</si>
  <si>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</si>
  <si>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Реконструкция ВЛ-0,4 кВ от ТП-4613, 0,9км с делением фидеров в с. В.Киги</t>
  </si>
  <si>
    <t>Реконструкция ВЛ-0,4 от ТП-5102 с делением фидеров 1,15км в с. Магинск</t>
  </si>
  <si>
    <t>Реконструкция ВЛ-0,4 кВ от ТП-5104 с делением фидеров, 1,25км в с. Магинск</t>
  </si>
  <si>
    <t>Перенос ТП-4617 100 кВА в центр нагрузок в с. В.Киги</t>
  </si>
  <si>
    <t>Перенос ТП-5702 63 кВА в центр нагрузок в д. Сабанкуль, Караидельского р-на.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</si>
  <si>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</si>
  <si>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</si>
  <si>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</si>
  <si>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</si>
  <si>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</si>
  <si>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</si>
  <si>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</si>
  <si>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</si>
  <si>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</si>
  <si>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</si>
  <si>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</si>
  <si>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</si>
  <si>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</si>
  <si>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</si>
  <si>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</si>
  <si>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</si>
  <si>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</si>
  <si>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</si>
  <si>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</si>
  <si>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</si>
  <si>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</si>
  <si>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</si>
  <si>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</si>
  <si>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</si>
  <si>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</si>
  <si>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</si>
  <si>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</si>
  <si>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</si>
  <si>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</si>
  <si>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</si>
  <si>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</si>
  <si>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</si>
  <si>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</si>
  <si>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</si>
  <si>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</si>
  <si>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</si>
  <si>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</si>
  <si>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</si>
  <si>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</si>
  <si>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</si>
  <si>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</si>
  <si>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</si>
  <si>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</si>
  <si>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</si>
  <si>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</si>
  <si>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</si>
  <si>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</si>
  <si>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</si>
  <si>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</si>
  <si>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</si>
  <si>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</si>
  <si>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</si>
  <si>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</si>
  <si>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</si>
  <si>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</si>
  <si>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</si>
  <si>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</si>
  <si>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</si>
  <si>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</si>
  <si>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</si>
  <si>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</si>
  <si>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</si>
  <si>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</si>
  <si>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</si>
  <si>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</si>
  <si>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</si>
  <si>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</si>
  <si>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</si>
  <si>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</si>
  <si>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</si>
  <si>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</si>
  <si>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</si>
  <si>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</si>
  <si>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</si>
  <si>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</si>
  <si>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</si>
  <si>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</si>
  <si>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</si>
  <si>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</si>
  <si>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</si>
  <si>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</si>
  <si>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</si>
  <si>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</si>
  <si>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</si>
  <si>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</si>
  <si>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</si>
  <si>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</si>
  <si>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</si>
  <si>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</si>
  <si>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</si>
  <si>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</si>
  <si>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</si>
  <si>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</si>
  <si>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</si>
  <si>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</si>
  <si>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</si>
  <si>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</si>
  <si>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</si>
  <si>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</si>
  <si>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</si>
  <si>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</si>
  <si>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</si>
  <si>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</si>
  <si>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</si>
  <si>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</si>
  <si>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</si>
  <si>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</si>
  <si>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</si>
  <si>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</si>
  <si>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</si>
  <si>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</si>
  <si>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</si>
  <si>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</si>
  <si>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</si>
  <si>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</si>
  <si>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</si>
  <si>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</si>
  <si>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</si>
  <si>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</si>
  <si>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</si>
  <si>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</si>
  <si>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</si>
  <si>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</si>
  <si>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</si>
  <si>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</si>
  <si>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</si>
  <si>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</si>
  <si>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</si>
  <si>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</si>
  <si>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</si>
  <si>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</si>
  <si>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</si>
  <si>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</si>
  <si>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</si>
  <si>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</si>
  <si>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</si>
  <si>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</si>
  <si>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</si>
  <si>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</si>
  <si>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</si>
  <si>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</si>
  <si>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</si>
  <si>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</si>
  <si>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</si>
  <si>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</si>
  <si>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</si>
  <si>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</si>
  <si>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</si>
  <si>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</si>
  <si>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</si>
  <si>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</si>
  <si>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</si>
  <si>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</si>
  <si>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</si>
  <si>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</si>
  <si>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</si>
  <si>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</si>
  <si>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</si>
  <si>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</si>
  <si>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</si>
  <si>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</si>
  <si>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</si>
  <si>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</si>
  <si>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</si>
  <si>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</si>
  <si>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</si>
  <si>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</si>
  <si>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</si>
  <si>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</si>
  <si>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</si>
  <si>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</si>
  <si>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</si>
  <si>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</si>
  <si>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</si>
  <si>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</si>
  <si>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</si>
  <si>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</si>
  <si>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</si>
  <si>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</si>
  <si>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</si>
  <si>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</si>
  <si>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</si>
  <si>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</si>
  <si>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</si>
  <si>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</si>
  <si>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</si>
  <si>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</si>
  <si>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</si>
  <si>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</si>
  <si>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</si>
  <si>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</si>
  <si>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</si>
  <si>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</si>
  <si>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</si>
  <si>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</si>
  <si>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</si>
  <si>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</si>
  <si>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</si>
  <si>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</si>
  <si>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</si>
  <si>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</si>
  <si>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</si>
  <si>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</si>
  <si>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</si>
  <si>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</si>
  <si>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</si>
  <si>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</si>
  <si>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</si>
  <si>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</si>
  <si>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</si>
  <si>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</si>
  <si>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</si>
  <si>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</si>
  <si>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</si>
  <si>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</si>
  <si>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</si>
  <si>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</si>
  <si>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</si>
  <si>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</si>
  <si>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</si>
  <si>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</si>
  <si>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</si>
  <si>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</si>
  <si>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</si>
  <si>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</si>
  <si>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</si>
  <si>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>Приобретение снегоуборщика 1шт. г. Уфа</t>
  </si>
  <si>
    <t>К_ГИП_64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</si>
  <si>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</si>
  <si>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</si>
  <si>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</si>
  <si>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</si>
  <si>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</si>
  <si>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</si>
  <si>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</si>
  <si>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</si>
  <si>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</si>
  <si>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</si>
  <si>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</si>
  <si>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</si>
  <si>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</si>
  <si>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</si>
  <si>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</si>
  <si>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</si>
  <si>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</si>
  <si>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</si>
  <si>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</si>
  <si>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</si>
  <si>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</si>
  <si>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</si>
  <si>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</si>
  <si>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</si>
  <si>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</si>
  <si>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</si>
  <si>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</si>
  <si>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</si>
  <si>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</si>
  <si>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</si>
  <si>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</si>
  <si>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</si>
  <si>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</si>
  <si>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</si>
  <si>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</si>
  <si>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</si>
  <si>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</si>
  <si>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</si>
  <si>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</si>
  <si>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</si>
  <si>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</si>
  <si>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</si>
  <si>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</si>
  <si>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</si>
  <si>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</si>
  <si>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</si>
  <si>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</si>
  <si>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</si>
  <si>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</si>
  <si>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</si>
  <si>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</si>
  <si>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</si>
  <si>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</si>
  <si>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</si>
  <si>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</si>
  <si>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</si>
  <si>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</si>
  <si>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</si>
  <si>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</si>
  <si>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</si>
  <si>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</si>
  <si>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</si>
  <si>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</si>
  <si>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</si>
  <si>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</si>
  <si>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</si>
  <si>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</si>
  <si>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</si>
  <si>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</si>
  <si>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</si>
  <si>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</si>
  <si>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</si>
  <si>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</si>
  <si>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</si>
  <si>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</si>
  <si>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</si>
  <si>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</si>
  <si>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</si>
  <si>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</si>
  <si>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</si>
  <si>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</si>
  <si>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</si>
  <si>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</si>
  <si>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</si>
  <si>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</si>
  <si>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</si>
  <si>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</si>
  <si>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</si>
  <si>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</si>
  <si>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</si>
  <si>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</si>
  <si>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</si>
  <si>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</si>
  <si>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</si>
  <si>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</si>
  <si>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</si>
  <si>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</si>
  <si>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</si>
  <si>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</si>
  <si>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</si>
  <si>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</si>
  <si>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</si>
  <si>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</si>
  <si>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</si>
  <si>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</si>
  <si>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</si>
  <si>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</si>
  <si>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</si>
  <si>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</si>
  <si>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</si>
  <si>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</si>
  <si>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</si>
  <si>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</si>
  <si>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</si>
  <si>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</si>
  <si>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</si>
  <si>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</si>
  <si>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</si>
  <si>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</si>
  <si>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</si>
  <si>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</si>
  <si>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</si>
  <si>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</si>
  <si>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</si>
  <si>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</si>
  <si>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</si>
  <si>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</si>
  <si>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</si>
  <si>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</si>
  <si>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</si>
  <si>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</si>
  <si>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</si>
  <si>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</si>
  <si>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</si>
  <si>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</si>
  <si>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</si>
  <si>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</si>
  <si>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Установка ПКУ-10кВ 1 шт. с. Архангельское Архангельского района РБ ( на  ВЛ-10кВ Ф-5 ПС "Архангельская" оп. № 1)</t>
  </si>
  <si>
    <t>Реконструкция ВЛ-0,4кВ Л-1,2 ТП-1945 н.п. Муллакаево  Караидельского района РБ (замена опор и провода 1,388 км)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</si>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</sst>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31">
    <xf numFmtId="0" fontId="0" fillId="0" borderId="0" xfId="0"/>
    <xf numFmtId="2" fontId="8" fillId="2" borderId="2" xfId="3" applyNumberFormat="1" applyFont="1" applyFill="1" applyBorder="1" applyAlignment="1">
      <alignment horizontal="center" vertical="center" wrapText="1"/>
    </xf>
    <xf numFmtId="2" fontId="8" fillId="2" borderId="2" xfId="3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4" fontId="1" fillId="2" borderId="2" xfId="0" applyNumberFormat="1" applyFont="1" applyFill="1" applyBorder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49" fontId="8" fillId="2" borderId="2" xfId="3" applyNumberFormat="1" applyFont="1" applyFill="1" applyBorder="1" applyAlignment="1">
      <alignment horizontal="center" vertical="center" wrapText="1"/>
    </xf>
    <xf numFmtId="49" fontId="8" fillId="2" borderId="2" xfId="3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1" fontId="8" fillId="2" borderId="2" xfId="3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8" fillId="2" borderId="2" xfId="3" applyNumberFormat="1" applyFont="1" applyFill="1" applyBorder="1" applyAlignment="1">
      <alignment horizontal="left" vertical="center" wrapText="1"/>
    </xf>
    <xf numFmtId="165" fontId="8" fillId="2" borderId="2" xfId="3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2" fontId="8" fillId="3" borderId="2" xfId="3" applyNumberFormat="1" applyFont="1" applyFill="1" applyBorder="1" applyAlignment="1">
      <alignment horizontal="center" vertical="center" wrapText="1"/>
    </xf>
    <xf numFmtId="2" fontId="8" fillId="3" borderId="2" xfId="3" applyNumberFormat="1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2" fontId="8" fillId="4" borderId="2" xfId="3" applyNumberFormat="1" applyFont="1" applyFill="1" applyBorder="1" applyAlignment="1">
      <alignment horizontal="center" vertical="center" wrapText="1"/>
    </xf>
    <xf numFmtId="2" fontId="8" fillId="4" borderId="2" xfId="3" applyNumberFormat="1" applyFont="1" applyFill="1" applyBorder="1" applyAlignment="1">
      <alignment horizontal="left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2" fontId="8" fillId="5" borderId="2" xfId="3" applyNumberFormat="1" applyFont="1" applyFill="1" applyBorder="1" applyAlignment="1">
      <alignment horizontal="center" vertical="center" wrapText="1"/>
    </xf>
    <xf numFmtId="2" fontId="8" fillId="5" borderId="2" xfId="3" applyNumberFormat="1" applyFont="1" applyFill="1" applyBorder="1" applyAlignment="1">
      <alignment horizontal="left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Border="1"/>
    <xf numFmtId="2" fontId="8" fillId="6" borderId="2" xfId="3" applyNumberFormat="1" applyFont="1" applyFill="1" applyBorder="1" applyAlignment="1">
      <alignment horizontal="center" vertical="center" wrapText="1"/>
    </xf>
    <xf numFmtId="2" fontId="8" fillId="6" borderId="2" xfId="3" applyNumberFormat="1" applyFont="1" applyFill="1" applyBorder="1" applyAlignment="1">
      <alignment horizontal="left" vertical="center" wrapText="1"/>
    </xf>
    <xf numFmtId="4" fontId="1" fillId="6" borderId="2" xfId="0" applyNumberFormat="1" applyFont="1" applyFill="1" applyBorder="1" applyAlignment="1">
      <alignment horizontal="center" vertical="center" wrapText="1"/>
    </xf>
    <xf numFmtId="4" fontId="1" fillId="6" borderId="2" xfId="0" applyNumberFormat="1" applyFont="1" applyFill="1" applyBorder="1" applyAlignment="1">
      <alignment horizontal="center" vertical="center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0" xfId="0" applyFont="1" applyFill="1" applyBorder="1"/>
    <xf numFmtId="164" fontId="1" fillId="6" borderId="2" xfId="0" applyNumberFormat="1" applyFont="1" applyFill="1" applyBorder="1" applyAlignment="1">
      <alignment horizontal="center" vertical="center"/>
    </xf>
    <xf numFmtId="2" fontId="1" fillId="6" borderId="2" xfId="0" applyNumberFormat="1" applyFont="1" applyFill="1" applyBorder="1" applyAlignment="1">
      <alignment horizontal="center" vertical="center" wrapText="1"/>
    </xf>
    <xf numFmtId="2" fontId="1" fillId="5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49" fontId="8" fillId="0" borderId="2" xfId="3" applyNumberFormat="1" applyFont="1" applyBorder="1" applyAlignment="1">
      <alignment horizontal="left" vertical="center" wrapText="1"/>
    </xf>
    <xf numFmtId="49" fontId="8" fillId="0" borderId="2" xfId="3" applyNumberFormat="1" applyFont="1" applyBorder="1" applyAlignment="1">
      <alignment horizontal="center" vertical="center" wrapText="1"/>
    </xf>
    <xf numFmtId="49" fontId="1" fillId="0" borderId="2" xfId="3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left"/>
    </xf>
    <xf numFmtId="0" fontId="1" fillId="0" borderId="0" xfId="0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left" vertical="center"/>
    </xf>
    <xf numFmtId="0" fontId="7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horizontal="left" vertical="top"/>
    </xf>
    <xf numFmtId="0" fontId="8" fillId="0" borderId="0" xfId="3" applyFont="1" applyFill="1" applyAlignment="1">
      <alignment vertical="top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9" fillId="0" borderId="1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left"/>
    </xf>
    <xf numFmtId="0" fontId="9" fillId="0" borderId="0" xfId="4" applyFont="1" applyFill="1" applyBorder="1" applyAlignment="1">
      <alignment horizontal="center"/>
    </xf>
    <xf numFmtId="0" fontId="9" fillId="0" borderId="0" xfId="4" applyFont="1" applyFill="1" applyBorder="1" applyAlignment="1"/>
    <xf numFmtId="49" fontId="10" fillId="0" borderId="2" xfId="5" applyNumberFormat="1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0" fontId="10" fillId="0" borderId="2" xfId="5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0" fillId="0" borderId="2" xfId="5" applyFont="1" applyFill="1" applyBorder="1" applyAlignment="1">
      <alignment horizontal="center" vertical="center" textRotation="90" wrapText="1"/>
    </xf>
    <xf numFmtId="49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2" fontId="8" fillId="0" borderId="2" xfId="3" applyNumberFormat="1" applyFont="1" applyFill="1" applyBorder="1" applyAlignment="1">
      <alignment horizontal="center" vertical="center" wrapText="1"/>
    </xf>
    <xf numFmtId="2" fontId="8" fillId="0" borderId="2" xfId="3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4" fontId="1" fillId="0" borderId="2" xfId="0" quotePrefix="1" applyNumberFormat="1" applyFont="1" applyFill="1" applyBorder="1" applyAlignment="1">
      <alignment horizontal="center" vertical="center" wrapText="1"/>
    </xf>
    <xf numFmtId="164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2" xfId="3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1" fontId="8" fillId="0" borderId="2" xfId="3" applyNumberFormat="1" applyFont="1" applyFill="1" applyBorder="1" applyAlignment="1">
      <alignment horizontal="center" vertical="center" wrapText="1"/>
    </xf>
    <xf numFmtId="49" fontId="1" fillId="0" borderId="2" xfId="3" applyNumberFormat="1" applyFont="1" applyFill="1" applyBorder="1" applyAlignment="1">
      <alignment horizontal="left" vertical="center" wrapText="1"/>
    </xf>
    <xf numFmtId="1" fontId="1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8" fillId="0" borderId="2" xfId="0" applyFont="1" applyFill="1" applyBorder="1"/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DK357"/>
  <sheetViews>
    <sheetView tabSelected="1" topLeftCell="A2" zoomScale="85" zoomScaleNormal="85" workbookViewId="0">
      <selection activeCell="A2" sqref="A1:XFD1048576"/>
    </sheetView>
  </sheetViews>
  <sheetFormatPr defaultRowHeight="15.75" x14ac:dyDescent="0.25"/>
  <cols>
    <col min="1" max="1" width="13.28515625" style="65" customWidth="1"/>
    <col min="2" max="2" width="56.7109375" style="66" customWidth="1"/>
    <col min="3" max="3" width="21.28515625" style="65" customWidth="1"/>
    <col min="4" max="4" width="10.140625" style="67" customWidth="1"/>
    <col min="5" max="5" width="13.7109375" style="67" customWidth="1"/>
    <col min="6" max="6" width="11.85546875" style="67" customWidth="1"/>
    <col min="7" max="13" width="11.28515625" style="67" customWidth="1"/>
    <col min="14" max="14" width="18" style="67" customWidth="1"/>
    <col min="15" max="21" width="11.28515625" style="67" customWidth="1"/>
    <col min="22" max="22" width="25.85546875" style="67" customWidth="1"/>
    <col min="23" max="23" width="14.42578125" style="67" customWidth="1"/>
    <col min="24" max="27" width="6.85546875" style="67" customWidth="1"/>
    <col min="28" max="28" width="11.28515625" style="67" customWidth="1"/>
    <col min="29" max="29" width="7.5703125" style="67" customWidth="1"/>
    <col min="30" max="30" width="20.140625" style="67" customWidth="1"/>
    <col min="31" max="31" width="9.7109375" style="67" customWidth="1"/>
    <col min="32" max="35" width="6.85546875" style="67" customWidth="1"/>
    <col min="36" max="37" width="10.28515625" style="67" customWidth="1"/>
    <col min="38" max="38" width="20.85546875" style="67" customWidth="1"/>
    <col min="39" max="39" width="13.140625" style="67" customWidth="1"/>
    <col min="40" max="41" width="6.85546875" style="67" customWidth="1"/>
    <col min="42" max="42" width="12.28515625" style="67" customWidth="1"/>
    <col min="43" max="43" width="6.85546875" style="67" customWidth="1"/>
    <col min="44" max="45" width="5.85546875" style="67" customWidth="1"/>
    <col min="46" max="46" width="19.42578125" style="67" customWidth="1"/>
    <col min="47" max="47" width="10.28515625" style="67" customWidth="1"/>
    <col min="48" max="49" width="6.85546875" style="67" customWidth="1"/>
    <col min="50" max="50" width="9.7109375" style="67" customWidth="1"/>
    <col min="51" max="51" width="6.85546875" style="67" customWidth="1"/>
    <col min="52" max="52" width="9.7109375" style="67" customWidth="1"/>
    <col min="53" max="53" width="6.28515625" style="67" customWidth="1"/>
    <col min="54" max="54" width="20.42578125" style="67" customWidth="1"/>
    <col min="55" max="55" width="13.140625" style="67" customWidth="1"/>
    <col min="56" max="61" width="6.85546875" style="67" customWidth="1"/>
    <col min="62" max="62" width="22" style="67" customWidth="1"/>
    <col min="63" max="63" width="10.7109375" style="67" customWidth="1"/>
    <col min="64" max="64" width="9" style="67" customWidth="1"/>
    <col min="65" max="65" width="6.85546875" style="67" customWidth="1"/>
    <col min="66" max="66" width="11.42578125" style="67" bestFit="1" customWidth="1"/>
    <col min="67" max="67" width="6.85546875" style="67" customWidth="1"/>
    <col min="68" max="68" width="13.140625" style="67" customWidth="1"/>
    <col min="69" max="69" width="9.28515625" style="67" customWidth="1"/>
    <col min="70" max="70" width="20.42578125" style="67" customWidth="1"/>
    <col min="71" max="71" width="12.5703125" style="67" customWidth="1"/>
    <col min="72" max="77" width="6.85546875" style="67" customWidth="1"/>
    <col min="78" max="78" width="22" style="67" customWidth="1"/>
    <col min="79" max="79" width="11.5703125" style="67" customWidth="1"/>
    <col min="80" max="81" width="6.85546875" style="67" customWidth="1"/>
    <col min="82" max="82" width="8.140625" style="67" customWidth="1"/>
    <col min="83" max="83" width="6.85546875" style="67" customWidth="1"/>
    <col min="84" max="85" width="7.140625" style="67" customWidth="1"/>
    <col min="86" max="86" width="21.42578125" style="67" customWidth="1"/>
    <col min="87" max="87" width="9.140625" style="67" customWidth="1"/>
    <col min="88" max="91" width="6.85546875" style="67" customWidth="1"/>
    <col min="92" max="93" width="8" style="67" customWidth="1"/>
    <col min="94" max="94" width="20" style="67" customWidth="1"/>
    <col min="95" max="95" width="9.140625" style="67" customWidth="1"/>
    <col min="96" max="96" width="9.42578125" style="67" customWidth="1"/>
    <col min="97" max="97" width="9" style="67" customWidth="1"/>
    <col min="98" max="98" width="6.85546875" style="67" customWidth="1"/>
    <col min="99" max="99" width="7.85546875" style="67" customWidth="1"/>
    <col min="100" max="100" width="6.5703125" style="67" customWidth="1"/>
    <col min="101" max="101" width="10.140625" style="67" customWidth="1"/>
    <col min="102" max="102" width="19" style="67" customWidth="1"/>
    <col min="103" max="103" width="4.28515625" style="67" customWidth="1"/>
    <col min="104" max="104" width="4.42578125" style="67" customWidth="1"/>
    <col min="105" max="105" width="5.140625" style="67" customWidth="1"/>
    <col min="106" max="106" width="5.7109375" style="67" customWidth="1"/>
    <col min="107" max="107" width="6.28515625" style="67" customWidth="1"/>
    <col min="108" max="108" width="6.5703125" style="67" customWidth="1"/>
    <col min="109" max="109" width="6.28515625" style="67" customWidth="1"/>
    <col min="110" max="111" width="5.7109375" style="67" customWidth="1"/>
    <col min="112" max="112" width="14.7109375" style="67" customWidth="1"/>
    <col min="113" max="122" width="5.7109375" style="67" customWidth="1"/>
    <col min="123" max="16384" width="9.140625" style="67"/>
  </cols>
  <sheetData>
    <row r="1" spans="1:115" ht="18.75" x14ac:dyDescent="0.25">
      <c r="AK1" s="68"/>
      <c r="CX1" s="68" t="s">
        <v>0</v>
      </c>
    </row>
    <row r="2" spans="1:115" ht="18.75" x14ac:dyDescent="0.3">
      <c r="AK2" s="69"/>
      <c r="CX2" s="69" t="s">
        <v>1</v>
      </c>
    </row>
    <row r="3" spans="1:115" ht="18.75" x14ac:dyDescent="0.3">
      <c r="AK3" s="69"/>
      <c r="CX3" s="69" t="s">
        <v>2</v>
      </c>
    </row>
    <row r="4" spans="1:115" x14ac:dyDescent="0.25">
      <c r="A4" s="70" t="s">
        <v>3</v>
      </c>
      <c r="B4" s="71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</row>
    <row r="5" spans="1:115" ht="18.75" x14ac:dyDescent="0.25">
      <c r="A5" s="72" t="s">
        <v>4</v>
      </c>
      <c r="B5" s="73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</row>
    <row r="6" spans="1:115" x14ac:dyDescent="0.25">
      <c r="A6" s="75" t="s">
        <v>5</v>
      </c>
      <c r="B6" s="76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</row>
    <row r="7" spans="1:115" ht="18.75" x14ac:dyDescent="0.3">
      <c r="A7" s="78" t="s">
        <v>786</v>
      </c>
      <c r="B7" s="79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</row>
    <row r="8" spans="1:115" ht="18.75" x14ac:dyDescent="0.3">
      <c r="A8" s="80" t="s">
        <v>787</v>
      </c>
      <c r="B8" s="81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</row>
    <row r="9" spans="1:115" x14ac:dyDescent="0.25">
      <c r="A9" s="83" t="s">
        <v>6</v>
      </c>
      <c r="B9" s="84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5"/>
      <c r="CZ9" s="85"/>
      <c r="DA9" s="85"/>
      <c r="DB9" s="85"/>
      <c r="DC9" s="85"/>
      <c r="DD9" s="85"/>
      <c r="DE9" s="85"/>
      <c r="DF9" s="85"/>
      <c r="DG9" s="85"/>
      <c r="DH9" s="85"/>
      <c r="DI9" s="85"/>
      <c r="DJ9" s="85"/>
    </row>
    <row r="10" spans="1:115" x14ac:dyDescent="0.25">
      <c r="A10" s="86"/>
      <c r="B10" s="87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8"/>
      <c r="CW10" s="88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</row>
    <row r="11" spans="1:115" x14ac:dyDescent="0.25">
      <c r="A11" s="90" t="s">
        <v>7</v>
      </c>
      <c r="B11" s="90" t="s">
        <v>8</v>
      </c>
      <c r="C11" s="90" t="s">
        <v>9</v>
      </c>
      <c r="D11" s="91" t="s">
        <v>10</v>
      </c>
      <c r="E11" s="91"/>
      <c r="F11" s="92" t="s">
        <v>11</v>
      </c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3" t="s">
        <v>12</v>
      </c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5"/>
      <c r="CX11" s="91" t="s">
        <v>13</v>
      </c>
      <c r="CY11" s="96"/>
      <c r="CZ11" s="96"/>
      <c r="DA11" s="96"/>
      <c r="DB11" s="96"/>
      <c r="DC11" s="96"/>
      <c r="DD11" s="96"/>
      <c r="DE11" s="96"/>
      <c r="DF11" s="96"/>
      <c r="DG11" s="96"/>
      <c r="DH11" s="96"/>
    </row>
    <row r="12" spans="1:115" x14ac:dyDescent="0.25">
      <c r="A12" s="90"/>
      <c r="B12" s="90"/>
      <c r="C12" s="90"/>
      <c r="D12" s="91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 t="s">
        <v>14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 t="s">
        <v>15</v>
      </c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 t="s">
        <v>16</v>
      </c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 t="s">
        <v>17</v>
      </c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1" t="s">
        <v>18</v>
      </c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</row>
    <row r="13" spans="1:115" ht="32.25" customHeight="1" x14ac:dyDescent="0.25">
      <c r="A13" s="90"/>
      <c r="B13" s="90"/>
      <c r="C13" s="90"/>
      <c r="D13" s="91"/>
      <c r="E13" s="91"/>
      <c r="F13" s="92" t="s">
        <v>19</v>
      </c>
      <c r="G13" s="92"/>
      <c r="H13" s="92"/>
      <c r="I13" s="92"/>
      <c r="J13" s="92"/>
      <c r="K13" s="92"/>
      <c r="L13" s="92"/>
      <c r="M13" s="92"/>
      <c r="N13" s="91" t="s">
        <v>193</v>
      </c>
      <c r="O13" s="91"/>
      <c r="P13" s="91"/>
      <c r="Q13" s="91"/>
      <c r="R13" s="91"/>
      <c r="S13" s="91"/>
      <c r="T13" s="91"/>
      <c r="U13" s="91"/>
      <c r="V13" s="92" t="s">
        <v>21</v>
      </c>
      <c r="W13" s="92"/>
      <c r="X13" s="92"/>
      <c r="Y13" s="92"/>
      <c r="Z13" s="92"/>
      <c r="AA13" s="92"/>
      <c r="AB13" s="92"/>
      <c r="AC13" s="92"/>
      <c r="AD13" s="91" t="s">
        <v>194</v>
      </c>
      <c r="AE13" s="91"/>
      <c r="AF13" s="91"/>
      <c r="AG13" s="91"/>
      <c r="AH13" s="91"/>
      <c r="AI13" s="91"/>
      <c r="AJ13" s="91"/>
      <c r="AK13" s="91"/>
      <c r="AL13" s="92" t="s">
        <v>21</v>
      </c>
      <c r="AM13" s="92"/>
      <c r="AN13" s="92"/>
      <c r="AO13" s="92"/>
      <c r="AP13" s="92"/>
      <c r="AQ13" s="92"/>
      <c r="AR13" s="92"/>
      <c r="AS13" s="92"/>
      <c r="AT13" s="91" t="s">
        <v>194</v>
      </c>
      <c r="AU13" s="91"/>
      <c r="AV13" s="91"/>
      <c r="AW13" s="91"/>
      <c r="AX13" s="91"/>
      <c r="AY13" s="91"/>
      <c r="AZ13" s="91"/>
      <c r="BA13" s="91"/>
      <c r="BB13" s="92" t="s">
        <v>19</v>
      </c>
      <c r="BC13" s="92"/>
      <c r="BD13" s="92"/>
      <c r="BE13" s="92"/>
      <c r="BF13" s="92"/>
      <c r="BG13" s="92"/>
      <c r="BH13" s="92"/>
      <c r="BI13" s="92"/>
      <c r="BJ13" s="91" t="s">
        <v>194</v>
      </c>
      <c r="BK13" s="91"/>
      <c r="BL13" s="91"/>
      <c r="BM13" s="91"/>
      <c r="BN13" s="91"/>
      <c r="BO13" s="91"/>
      <c r="BP13" s="91"/>
      <c r="BQ13" s="91"/>
      <c r="BR13" s="92" t="s">
        <v>21</v>
      </c>
      <c r="BS13" s="92"/>
      <c r="BT13" s="92"/>
      <c r="BU13" s="92"/>
      <c r="BV13" s="92"/>
      <c r="BW13" s="92"/>
      <c r="BX13" s="92"/>
      <c r="BY13" s="92"/>
      <c r="BZ13" s="91" t="s">
        <v>193</v>
      </c>
      <c r="CA13" s="91"/>
      <c r="CB13" s="91"/>
      <c r="CC13" s="91"/>
      <c r="CD13" s="91"/>
      <c r="CE13" s="91"/>
      <c r="CF13" s="91"/>
      <c r="CG13" s="91"/>
      <c r="CH13" s="92" t="s">
        <v>19</v>
      </c>
      <c r="CI13" s="92"/>
      <c r="CJ13" s="92"/>
      <c r="CK13" s="92"/>
      <c r="CL13" s="92"/>
      <c r="CM13" s="92"/>
      <c r="CN13" s="92"/>
      <c r="CO13" s="92"/>
      <c r="CP13" s="91" t="s">
        <v>194</v>
      </c>
      <c r="CQ13" s="91"/>
      <c r="CR13" s="91"/>
      <c r="CS13" s="91"/>
      <c r="CT13" s="91"/>
      <c r="CU13" s="91"/>
      <c r="CV13" s="91"/>
      <c r="CW13" s="91"/>
      <c r="CX13" s="91"/>
    </row>
    <row r="14" spans="1:115" ht="47.25" x14ac:dyDescent="0.25">
      <c r="A14" s="90"/>
      <c r="B14" s="90"/>
      <c r="C14" s="90"/>
      <c r="D14" s="91" t="s">
        <v>21</v>
      </c>
      <c r="E14" s="91" t="s">
        <v>20</v>
      </c>
      <c r="F14" s="97" t="s">
        <v>22</v>
      </c>
      <c r="G14" s="92" t="s">
        <v>23</v>
      </c>
      <c r="H14" s="92"/>
      <c r="I14" s="92"/>
      <c r="J14" s="92"/>
      <c r="K14" s="92"/>
      <c r="L14" s="92"/>
      <c r="M14" s="92"/>
      <c r="N14" s="97" t="s">
        <v>22</v>
      </c>
      <c r="O14" s="92" t="s">
        <v>23</v>
      </c>
      <c r="P14" s="92"/>
      <c r="Q14" s="92"/>
      <c r="R14" s="92"/>
      <c r="S14" s="92"/>
      <c r="T14" s="92"/>
      <c r="U14" s="92"/>
      <c r="V14" s="97" t="s">
        <v>22</v>
      </c>
      <c r="W14" s="92" t="s">
        <v>23</v>
      </c>
      <c r="X14" s="92"/>
      <c r="Y14" s="92"/>
      <c r="Z14" s="92"/>
      <c r="AA14" s="92"/>
      <c r="AB14" s="92"/>
      <c r="AC14" s="92"/>
      <c r="AD14" s="97" t="s">
        <v>22</v>
      </c>
      <c r="AE14" s="92" t="s">
        <v>23</v>
      </c>
      <c r="AF14" s="92"/>
      <c r="AG14" s="92"/>
      <c r="AH14" s="92"/>
      <c r="AI14" s="92"/>
      <c r="AJ14" s="92"/>
      <c r="AK14" s="92"/>
      <c r="AL14" s="97" t="s">
        <v>22</v>
      </c>
      <c r="AM14" s="92" t="s">
        <v>23</v>
      </c>
      <c r="AN14" s="92"/>
      <c r="AO14" s="92"/>
      <c r="AP14" s="92"/>
      <c r="AQ14" s="92"/>
      <c r="AR14" s="92"/>
      <c r="AS14" s="92"/>
      <c r="AT14" s="97" t="s">
        <v>22</v>
      </c>
      <c r="AU14" s="92" t="s">
        <v>23</v>
      </c>
      <c r="AV14" s="92"/>
      <c r="AW14" s="92"/>
      <c r="AX14" s="92"/>
      <c r="AY14" s="92"/>
      <c r="AZ14" s="92"/>
      <c r="BA14" s="92"/>
      <c r="BB14" s="97" t="s">
        <v>22</v>
      </c>
      <c r="BC14" s="92" t="s">
        <v>23</v>
      </c>
      <c r="BD14" s="92"/>
      <c r="BE14" s="92"/>
      <c r="BF14" s="92"/>
      <c r="BG14" s="92"/>
      <c r="BH14" s="92"/>
      <c r="BI14" s="92"/>
      <c r="BJ14" s="97" t="s">
        <v>22</v>
      </c>
      <c r="BK14" s="92" t="s">
        <v>23</v>
      </c>
      <c r="BL14" s="92"/>
      <c r="BM14" s="92"/>
      <c r="BN14" s="92"/>
      <c r="BO14" s="92"/>
      <c r="BP14" s="92"/>
      <c r="BQ14" s="92"/>
      <c r="BR14" s="97" t="s">
        <v>22</v>
      </c>
      <c r="BS14" s="92" t="s">
        <v>23</v>
      </c>
      <c r="BT14" s="92"/>
      <c r="BU14" s="92"/>
      <c r="BV14" s="92"/>
      <c r="BW14" s="92"/>
      <c r="BX14" s="92"/>
      <c r="BY14" s="92"/>
      <c r="BZ14" s="97" t="s">
        <v>22</v>
      </c>
      <c r="CA14" s="92" t="s">
        <v>23</v>
      </c>
      <c r="CB14" s="92"/>
      <c r="CC14" s="92"/>
      <c r="CD14" s="92"/>
      <c r="CE14" s="92"/>
      <c r="CF14" s="92"/>
      <c r="CG14" s="92"/>
      <c r="CH14" s="97" t="s">
        <v>22</v>
      </c>
      <c r="CI14" s="92" t="s">
        <v>23</v>
      </c>
      <c r="CJ14" s="92"/>
      <c r="CK14" s="92"/>
      <c r="CL14" s="92"/>
      <c r="CM14" s="92"/>
      <c r="CN14" s="92"/>
      <c r="CO14" s="92"/>
      <c r="CP14" s="97" t="s">
        <v>22</v>
      </c>
      <c r="CQ14" s="92" t="s">
        <v>23</v>
      </c>
      <c r="CR14" s="92"/>
      <c r="CS14" s="92"/>
      <c r="CT14" s="92"/>
      <c r="CU14" s="92"/>
      <c r="CV14" s="92"/>
      <c r="CW14" s="92"/>
      <c r="CX14" s="91"/>
    </row>
    <row r="15" spans="1:115" ht="83.25" x14ac:dyDescent="0.25">
      <c r="A15" s="90"/>
      <c r="B15" s="90"/>
      <c r="C15" s="90"/>
      <c r="D15" s="91"/>
      <c r="E15" s="91"/>
      <c r="F15" s="98" t="s">
        <v>24</v>
      </c>
      <c r="G15" s="98" t="s">
        <v>24</v>
      </c>
      <c r="H15" s="99" t="s">
        <v>25</v>
      </c>
      <c r="I15" s="99" t="s">
        <v>26</v>
      </c>
      <c r="J15" s="99" t="s">
        <v>27</v>
      </c>
      <c r="K15" s="99" t="s">
        <v>28</v>
      </c>
      <c r="L15" s="99" t="s">
        <v>29</v>
      </c>
      <c r="M15" s="99" t="s">
        <v>30</v>
      </c>
      <c r="N15" s="98" t="s">
        <v>24</v>
      </c>
      <c r="O15" s="98" t="s">
        <v>24</v>
      </c>
      <c r="P15" s="99" t="s">
        <v>25</v>
      </c>
      <c r="Q15" s="99" t="s">
        <v>26</v>
      </c>
      <c r="R15" s="99" t="s">
        <v>27</v>
      </c>
      <c r="S15" s="99" t="s">
        <v>28</v>
      </c>
      <c r="T15" s="99" t="s">
        <v>29</v>
      </c>
      <c r="U15" s="99" t="s">
        <v>30</v>
      </c>
      <c r="V15" s="98" t="s">
        <v>24</v>
      </c>
      <c r="W15" s="98" t="s">
        <v>24</v>
      </c>
      <c r="X15" s="99" t="s">
        <v>25</v>
      </c>
      <c r="Y15" s="99" t="s">
        <v>26</v>
      </c>
      <c r="Z15" s="99" t="s">
        <v>27</v>
      </c>
      <c r="AA15" s="99" t="s">
        <v>28</v>
      </c>
      <c r="AB15" s="99" t="s">
        <v>29</v>
      </c>
      <c r="AC15" s="99" t="s">
        <v>30</v>
      </c>
      <c r="AD15" s="98" t="s">
        <v>24</v>
      </c>
      <c r="AE15" s="98" t="s">
        <v>24</v>
      </c>
      <c r="AF15" s="99" t="s">
        <v>25</v>
      </c>
      <c r="AG15" s="99" t="s">
        <v>26</v>
      </c>
      <c r="AH15" s="99" t="s">
        <v>27</v>
      </c>
      <c r="AI15" s="99" t="s">
        <v>28</v>
      </c>
      <c r="AJ15" s="99" t="s">
        <v>29</v>
      </c>
      <c r="AK15" s="99" t="s">
        <v>30</v>
      </c>
      <c r="AL15" s="98" t="s">
        <v>24</v>
      </c>
      <c r="AM15" s="98" t="s">
        <v>24</v>
      </c>
      <c r="AN15" s="99" t="s">
        <v>25</v>
      </c>
      <c r="AO15" s="99" t="s">
        <v>26</v>
      </c>
      <c r="AP15" s="99" t="s">
        <v>27</v>
      </c>
      <c r="AQ15" s="99" t="s">
        <v>28</v>
      </c>
      <c r="AR15" s="99" t="s">
        <v>29</v>
      </c>
      <c r="AS15" s="99" t="s">
        <v>30</v>
      </c>
      <c r="AT15" s="98" t="s">
        <v>24</v>
      </c>
      <c r="AU15" s="98" t="s">
        <v>24</v>
      </c>
      <c r="AV15" s="99" t="s">
        <v>25</v>
      </c>
      <c r="AW15" s="99" t="s">
        <v>26</v>
      </c>
      <c r="AX15" s="99" t="s">
        <v>27</v>
      </c>
      <c r="AY15" s="99" t="s">
        <v>28</v>
      </c>
      <c r="AZ15" s="99" t="s">
        <v>29</v>
      </c>
      <c r="BA15" s="99" t="s">
        <v>30</v>
      </c>
      <c r="BB15" s="98" t="s">
        <v>24</v>
      </c>
      <c r="BC15" s="98" t="s">
        <v>24</v>
      </c>
      <c r="BD15" s="99" t="s">
        <v>25</v>
      </c>
      <c r="BE15" s="99" t="s">
        <v>26</v>
      </c>
      <c r="BF15" s="99" t="s">
        <v>27</v>
      </c>
      <c r="BG15" s="99" t="s">
        <v>28</v>
      </c>
      <c r="BH15" s="99" t="s">
        <v>29</v>
      </c>
      <c r="BI15" s="99" t="s">
        <v>30</v>
      </c>
      <c r="BJ15" s="98" t="s">
        <v>24</v>
      </c>
      <c r="BK15" s="98" t="s">
        <v>24</v>
      </c>
      <c r="BL15" s="99" t="s">
        <v>25</v>
      </c>
      <c r="BM15" s="99" t="s">
        <v>26</v>
      </c>
      <c r="BN15" s="99" t="s">
        <v>27</v>
      </c>
      <c r="BO15" s="99" t="s">
        <v>28</v>
      </c>
      <c r="BP15" s="99" t="s">
        <v>29</v>
      </c>
      <c r="BQ15" s="99" t="s">
        <v>30</v>
      </c>
      <c r="BR15" s="98" t="s">
        <v>24</v>
      </c>
      <c r="BS15" s="98" t="s">
        <v>24</v>
      </c>
      <c r="BT15" s="99" t="s">
        <v>25</v>
      </c>
      <c r="BU15" s="99" t="s">
        <v>26</v>
      </c>
      <c r="BV15" s="99" t="s">
        <v>27</v>
      </c>
      <c r="BW15" s="99" t="s">
        <v>28</v>
      </c>
      <c r="BX15" s="99" t="s">
        <v>29</v>
      </c>
      <c r="BY15" s="99" t="s">
        <v>30</v>
      </c>
      <c r="BZ15" s="98" t="s">
        <v>24</v>
      </c>
      <c r="CA15" s="98" t="s">
        <v>24</v>
      </c>
      <c r="CB15" s="99" t="s">
        <v>25</v>
      </c>
      <c r="CC15" s="99" t="s">
        <v>26</v>
      </c>
      <c r="CD15" s="99" t="s">
        <v>27</v>
      </c>
      <c r="CE15" s="99" t="s">
        <v>28</v>
      </c>
      <c r="CF15" s="99" t="s">
        <v>29</v>
      </c>
      <c r="CG15" s="99" t="s">
        <v>30</v>
      </c>
      <c r="CH15" s="98" t="s">
        <v>24</v>
      </c>
      <c r="CI15" s="98" t="s">
        <v>24</v>
      </c>
      <c r="CJ15" s="99" t="s">
        <v>25</v>
      </c>
      <c r="CK15" s="99" t="s">
        <v>26</v>
      </c>
      <c r="CL15" s="99" t="s">
        <v>27</v>
      </c>
      <c r="CM15" s="99" t="s">
        <v>28</v>
      </c>
      <c r="CN15" s="99" t="s">
        <v>29</v>
      </c>
      <c r="CO15" s="99" t="s">
        <v>30</v>
      </c>
      <c r="CP15" s="98" t="s">
        <v>24</v>
      </c>
      <c r="CQ15" s="98" t="s">
        <v>24</v>
      </c>
      <c r="CR15" s="99" t="s">
        <v>25</v>
      </c>
      <c r="CS15" s="99" t="s">
        <v>26</v>
      </c>
      <c r="CT15" s="99" t="s">
        <v>27</v>
      </c>
      <c r="CU15" s="99" t="s">
        <v>28</v>
      </c>
      <c r="CV15" s="99" t="s">
        <v>29</v>
      </c>
      <c r="CW15" s="99" t="s">
        <v>30</v>
      </c>
      <c r="CX15" s="91"/>
    </row>
    <row r="16" spans="1:115" x14ac:dyDescent="0.25">
      <c r="A16" s="100">
        <v>1</v>
      </c>
      <c r="B16" s="100">
        <v>2</v>
      </c>
      <c r="C16" s="100" t="s">
        <v>31</v>
      </c>
      <c r="D16" s="101">
        <v>4</v>
      </c>
      <c r="E16" s="101">
        <v>5</v>
      </c>
      <c r="F16" s="100" t="s">
        <v>32</v>
      </c>
      <c r="G16" s="100" t="s">
        <v>33</v>
      </c>
      <c r="H16" s="100" t="s">
        <v>34</v>
      </c>
      <c r="I16" s="100" t="s">
        <v>35</v>
      </c>
      <c r="J16" s="100" t="s">
        <v>36</v>
      </c>
      <c r="K16" s="100" t="s">
        <v>37</v>
      </c>
      <c r="L16" s="100" t="s">
        <v>38</v>
      </c>
      <c r="M16" s="100" t="s">
        <v>39</v>
      </c>
      <c r="N16" s="100" t="s">
        <v>40</v>
      </c>
      <c r="O16" s="100" t="s">
        <v>41</v>
      </c>
      <c r="P16" s="100" t="s">
        <v>42</v>
      </c>
      <c r="Q16" s="100" t="s">
        <v>43</v>
      </c>
      <c r="R16" s="100" t="s">
        <v>44</v>
      </c>
      <c r="S16" s="100" t="s">
        <v>45</v>
      </c>
      <c r="T16" s="100" t="s">
        <v>46</v>
      </c>
      <c r="U16" s="100" t="s">
        <v>47</v>
      </c>
      <c r="V16" s="100" t="s">
        <v>48</v>
      </c>
      <c r="W16" s="100" t="s">
        <v>49</v>
      </c>
      <c r="X16" s="100" t="s">
        <v>50</v>
      </c>
      <c r="Y16" s="100" t="s">
        <v>51</v>
      </c>
      <c r="Z16" s="100" t="s">
        <v>52</v>
      </c>
      <c r="AA16" s="100" t="s">
        <v>53</v>
      </c>
      <c r="AB16" s="100" t="s">
        <v>54</v>
      </c>
      <c r="AC16" s="100" t="s">
        <v>55</v>
      </c>
      <c r="AD16" s="100" t="s">
        <v>56</v>
      </c>
      <c r="AE16" s="100" t="s">
        <v>57</v>
      </c>
      <c r="AF16" s="100" t="s">
        <v>58</v>
      </c>
      <c r="AG16" s="100" t="s">
        <v>59</v>
      </c>
      <c r="AH16" s="100" t="s">
        <v>60</v>
      </c>
      <c r="AI16" s="100" t="s">
        <v>61</v>
      </c>
      <c r="AJ16" s="100" t="s">
        <v>62</v>
      </c>
      <c r="AK16" s="100" t="s">
        <v>63</v>
      </c>
      <c r="AL16" s="100" t="s">
        <v>64</v>
      </c>
      <c r="AM16" s="100" t="s">
        <v>65</v>
      </c>
      <c r="AN16" s="100" t="s">
        <v>66</v>
      </c>
      <c r="AO16" s="100" t="s">
        <v>67</v>
      </c>
      <c r="AP16" s="100" t="s">
        <v>68</v>
      </c>
      <c r="AQ16" s="100" t="s">
        <v>69</v>
      </c>
      <c r="AR16" s="100" t="s">
        <v>70</v>
      </c>
      <c r="AS16" s="100" t="s">
        <v>71</v>
      </c>
      <c r="AT16" s="100" t="s">
        <v>72</v>
      </c>
      <c r="AU16" s="100" t="s">
        <v>73</v>
      </c>
      <c r="AV16" s="100" t="s">
        <v>74</v>
      </c>
      <c r="AW16" s="100" t="s">
        <v>75</v>
      </c>
      <c r="AX16" s="100" t="s">
        <v>76</v>
      </c>
      <c r="AY16" s="100" t="s">
        <v>77</v>
      </c>
      <c r="AZ16" s="100" t="s">
        <v>78</v>
      </c>
      <c r="BA16" s="100" t="s">
        <v>79</v>
      </c>
      <c r="BB16" s="100" t="s">
        <v>80</v>
      </c>
      <c r="BC16" s="100" t="s">
        <v>81</v>
      </c>
      <c r="BD16" s="100" t="s">
        <v>82</v>
      </c>
      <c r="BE16" s="100" t="s">
        <v>83</v>
      </c>
      <c r="BF16" s="100" t="s">
        <v>84</v>
      </c>
      <c r="BG16" s="100" t="s">
        <v>85</v>
      </c>
      <c r="BH16" s="100" t="s">
        <v>86</v>
      </c>
      <c r="BI16" s="100" t="s">
        <v>87</v>
      </c>
      <c r="BJ16" s="100" t="s">
        <v>88</v>
      </c>
      <c r="BK16" s="100" t="s">
        <v>89</v>
      </c>
      <c r="BL16" s="100" t="s">
        <v>90</v>
      </c>
      <c r="BM16" s="100" t="s">
        <v>91</v>
      </c>
      <c r="BN16" s="100" t="s">
        <v>92</v>
      </c>
      <c r="BO16" s="100" t="s">
        <v>93</v>
      </c>
      <c r="BP16" s="100" t="s">
        <v>94</v>
      </c>
      <c r="BQ16" s="100" t="s">
        <v>95</v>
      </c>
      <c r="BR16" s="100" t="s">
        <v>80</v>
      </c>
      <c r="BS16" s="100" t="s">
        <v>81</v>
      </c>
      <c r="BT16" s="100" t="s">
        <v>82</v>
      </c>
      <c r="BU16" s="100" t="s">
        <v>83</v>
      </c>
      <c r="BV16" s="100" t="s">
        <v>84</v>
      </c>
      <c r="BW16" s="100" t="s">
        <v>85</v>
      </c>
      <c r="BX16" s="100" t="s">
        <v>86</v>
      </c>
      <c r="BY16" s="100" t="s">
        <v>87</v>
      </c>
      <c r="BZ16" s="100" t="s">
        <v>88</v>
      </c>
      <c r="CA16" s="100" t="s">
        <v>89</v>
      </c>
      <c r="CB16" s="100" t="s">
        <v>90</v>
      </c>
      <c r="CC16" s="100" t="s">
        <v>91</v>
      </c>
      <c r="CD16" s="100" t="s">
        <v>92</v>
      </c>
      <c r="CE16" s="100" t="s">
        <v>93</v>
      </c>
      <c r="CF16" s="100" t="s">
        <v>94</v>
      </c>
      <c r="CG16" s="100" t="s">
        <v>95</v>
      </c>
      <c r="CH16" s="100" t="s">
        <v>96</v>
      </c>
      <c r="CI16" s="100" t="s">
        <v>97</v>
      </c>
      <c r="CJ16" s="100" t="s">
        <v>98</v>
      </c>
      <c r="CK16" s="100" t="s">
        <v>99</v>
      </c>
      <c r="CL16" s="100" t="s">
        <v>100</v>
      </c>
      <c r="CM16" s="100" t="s">
        <v>101</v>
      </c>
      <c r="CN16" s="100" t="s">
        <v>102</v>
      </c>
      <c r="CO16" s="100" t="s">
        <v>103</v>
      </c>
      <c r="CP16" s="100" t="s">
        <v>104</v>
      </c>
      <c r="CQ16" s="100" t="s">
        <v>105</v>
      </c>
      <c r="CR16" s="100" t="s">
        <v>106</v>
      </c>
      <c r="CS16" s="100" t="s">
        <v>107</v>
      </c>
      <c r="CT16" s="100" t="s">
        <v>108</v>
      </c>
      <c r="CU16" s="100" t="s">
        <v>109</v>
      </c>
      <c r="CV16" s="100" t="s">
        <v>110</v>
      </c>
      <c r="CW16" s="100" t="s">
        <v>111</v>
      </c>
      <c r="CX16" s="100" t="s">
        <v>112</v>
      </c>
    </row>
    <row r="17" spans="1:102" s="108" customFormat="1" x14ac:dyDescent="0.25">
      <c r="A17" s="102" t="s">
        <v>196</v>
      </c>
      <c r="B17" s="103" t="s">
        <v>197</v>
      </c>
      <c r="C17" s="102" t="s">
        <v>198</v>
      </c>
      <c r="D17" s="104">
        <v>356.97388088333724</v>
      </c>
      <c r="E17" s="104">
        <v>403.35084071011823</v>
      </c>
      <c r="F17" s="104">
        <f>SUM(F18:F23)</f>
        <v>0</v>
      </c>
      <c r="G17" s="104">
        <f t="shared" ref="G17:U17" si="0">SUM(G18:G23)</f>
        <v>66.248325423728815</v>
      </c>
      <c r="H17" s="104">
        <f t="shared" si="0"/>
        <v>0.85799999999999998</v>
      </c>
      <c r="I17" s="104">
        <f t="shared" si="0"/>
        <v>0</v>
      </c>
      <c r="J17" s="104">
        <f t="shared" si="0"/>
        <v>14.820677966101695</v>
      </c>
      <c r="K17" s="104">
        <f t="shared" si="0"/>
        <v>0</v>
      </c>
      <c r="L17" s="104">
        <f t="shared" si="0"/>
        <v>605</v>
      </c>
      <c r="M17" s="104">
        <f t="shared" si="0"/>
        <v>7</v>
      </c>
      <c r="N17" s="104">
        <f t="shared" si="0"/>
        <v>0</v>
      </c>
      <c r="O17" s="104">
        <f t="shared" si="0"/>
        <v>93.22707082355933</v>
      </c>
      <c r="P17" s="104">
        <f t="shared" si="0"/>
        <v>0.85799999999999998</v>
      </c>
      <c r="Q17" s="104">
        <f t="shared" si="0"/>
        <v>0</v>
      </c>
      <c r="R17" s="104">
        <f t="shared" si="0"/>
        <v>6.8</v>
      </c>
      <c r="S17" s="104">
        <f t="shared" si="0"/>
        <v>0</v>
      </c>
      <c r="T17" s="104">
        <f t="shared" si="0"/>
        <v>605</v>
      </c>
      <c r="U17" s="104">
        <f t="shared" si="0"/>
        <v>7</v>
      </c>
      <c r="V17" s="104">
        <v>0</v>
      </c>
      <c r="W17" s="104">
        <v>69.132748932208713</v>
      </c>
      <c r="X17" s="104">
        <v>0.88000000000000012</v>
      </c>
      <c r="Y17" s="104">
        <v>0</v>
      </c>
      <c r="Z17" s="104">
        <v>12.401</v>
      </c>
      <c r="AA17" s="104">
        <v>0</v>
      </c>
      <c r="AB17" s="104">
        <v>521</v>
      </c>
      <c r="AC17" s="104">
        <v>6</v>
      </c>
      <c r="AD17" s="104">
        <v>0</v>
      </c>
      <c r="AE17" s="104">
        <v>76.090530165598551</v>
      </c>
      <c r="AF17" s="104">
        <v>2.4449999999999998</v>
      </c>
      <c r="AG17" s="104">
        <v>0</v>
      </c>
      <c r="AH17" s="104">
        <v>47.713899999999995</v>
      </c>
      <c r="AI17" s="104">
        <v>0</v>
      </c>
      <c r="AJ17" s="104">
        <v>521</v>
      </c>
      <c r="AK17" s="104">
        <v>6</v>
      </c>
      <c r="AL17" s="104">
        <v>0</v>
      </c>
      <c r="AM17" s="57">
        <v>74.566413333333358</v>
      </c>
      <c r="AN17" s="104">
        <v>12.798999999999999</v>
      </c>
      <c r="AO17" s="104">
        <v>6.3E-2</v>
      </c>
      <c r="AP17" s="104">
        <v>44.672999999999995</v>
      </c>
      <c r="AQ17" s="104">
        <v>0</v>
      </c>
      <c r="AR17" s="104">
        <v>0</v>
      </c>
      <c r="AS17" s="104">
        <v>3</v>
      </c>
      <c r="AT17" s="104">
        <v>0</v>
      </c>
      <c r="AU17" s="57">
        <v>63.616841059999992</v>
      </c>
      <c r="AV17" s="104">
        <v>4.04</v>
      </c>
      <c r="AW17" s="104">
        <v>0</v>
      </c>
      <c r="AX17" s="57">
        <v>35.459000000000003</v>
      </c>
      <c r="AY17" s="104">
        <v>0</v>
      </c>
      <c r="AZ17" s="104">
        <v>0</v>
      </c>
      <c r="BA17" s="104">
        <v>3</v>
      </c>
      <c r="BB17" s="104">
        <v>0</v>
      </c>
      <c r="BC17" s="104">
        <v>96.659188166666695</v>
      </c>
      <c r="BD17" s="104">
        <v>5.0625999999999998</v>
      </c>
      <c r="BE17" s="104">
        <v>0</v>
      </c>
      <c r="BF17" s="104">
        <v>48.230000000000004</v>
      </c>
      <c r="BG17" s="104">
        <v>0</v>
      </c>
      <c r="BH17" s="105">
        <v>1678</v>
      </c>
      <c r="BI17" s="105">
        <v>27</v>
      </c>
      <c r="BJ17" s="104">
        <v>0</v>
      </c>
      <c r="BK17" s="57">
        <f>SUM(BK18:BK23)</f>
        <v>97.89331107833334</v>
      </c>
      <c r="BL17" s="104">
        <f t="shared" ref="BL17:BZ17" si="1">SUM(BL18:BL23)</f>
        <v>4.7229999999999999</v>
      </c>
      <c r="BM17" s="57">
        <f t="shared" si="1"/>
        <v>0</v>
      </c>
      <c r="BN17" s="104">
        <f t="shared" si="1"/>
        <v>42.183</v>
      </c>
      <c r="BO17" s="57">
        <f t="shared" si="1"/>
        <v>0</v>
      </c>
      <c r="BP17" s="105">
        <f t="shared" si="1"/>
        <v>1866</v>
      </c>
      <c r="BQ17" s="105">
        <f t="shared" si="1"/>
        <v>28</v>
      </c>
      <c r="BR17" s="57">
        <f t="shared" si="1"/>
        <v>0</v>
      </c>
      <c r="BS17" s="57">
        <v>143.637</v>
      </c>
      <c r="BT17" s="104">
        <f t="shared" si="1"/>
        <v>3.8679999999999999</v>
      </c>
      <c r="BU17" s="57">
        <f t="shared" si="1"/>
        <v>0</v>
      </c>
      <c r="BV17" s="104">
        <f t="shared" si="1"/>
        <v>68.558999999999997</v>
      </c>
      <c r="BW17" s="57">
        <f t="shared" si="1"/>
        <v>0</v>
      </c>
      <c r="BX17" s="105">
        <f t="shared" si="1"/>
        <v>1865</v>
      </c>
      <c r="BY17" s="105">
        <f t="shared" si="1"/>
        <v>31</v>
      </c>
      <c r="BZ17" s="57">
        <f t="shared" si="1"/>
        <v>0</v>
      </c>
      <c r="CA17" s="57">
        <f>SUM(CA18:CA23)</f>
        <v>142.934</v>
      </c>
      <c r="CB17" s="104">
        <f t="shared" ref="CB17:CG17" si="2">SUM(CB18:CB23)</f>
        <v>5.59</v>
      </c>
      <c r="CC17" s="57">
        <f t="shared" si="2"/>
        <v>0</v>
      </c>
      <c r="CD17" s="104">
        <f t="shared" si="2"/>
        <v>57.940999999999995</v>
      </c>
      <c r="CE17" s="57">
        <f t="shared" si="2"/>
        <v>0</v>
      </c>
      <c r="CF17" s="105">
        <f t="shared" si="2"/>
        <v>2283</v>
      </c>
      <c r="CG17" s="105">
        <f t="shared" si="2"/>
        <v>31</v>
      </c>
      <c r="CH17" s="104">
        <v>0</v>
      </c>
      <c r="CI17" s="104">
        <f>SUM(W17,AM17,BC17,G17,BS17,)</f>
        <v>450.24367585593757</v>
      </c>
      <c r="CJ17" s="104">
        <f t="shared" ref="CJ17:CO32" si="3">SUM(X17,AN17,BD17,H17,BT17,)</f>
        <v>23.467599999999997</v>
      </c>
      <c r="CK17" s="104">
        <f t="shared" si="3"/>
        <v>6.3E-2</v>
      </c>
      <c r="CL17" s="106">
        <f t="shared" si="3"/>
        <v>188.6836779661017</v>
      </c>
      <c r="CM17" s="104">
        <f t="shared" si="3"/>
        <v>0</v>
      </c>
      <c r="CN17" s="105">
        <f t="shared" si="3"/>
        <v>4669</v>
      </c>
      <c r="CO17" s="104">
        <f t="shared" si="3"/>
        <v>74</v>
      </c>
      <c r="CP17" s="104">
        <v>0</v>
      </c>
      <c r="CQ17" s="104">
        <f>SUM(O17,AE17,AU17,BK17,CA17,)</f>
        <v>473.76175312749115</v>
      </c>
      <c r="CR17" s="104">
        <f t="shared" ref="CR17:CW32" si="4">SUM(P17,AF17,AV17,BL17,CB17,)</f>
        <v>17.655999999999999</v>
      </c>
      <c r="CS17" s="104">
        <f t="shared" si="4"/>
        <v>0</v>
      </c>
      <c r="CT17" s="106">
        <f t="shared" si="4"/>
        <v>190.09690000000001</v>
      </c>
      <c r="CU17" s="104">
        <f t="shared" si="4"/>
        <v>0</v>
      </c>
      <c r="CV17" s="105">
        <f t="shared" si="4"/>
        <v>5275</v>
      </c>
      <c r="CW17" s="104">
        <f t="shared" si="4"/>
        <v>75</v>
      </c>
      <c r="CX17" s="107"/>
    </row>
    <row r="18" spans="1:102" s="108" customFormat="1" x14ac:dyDescent="0.25">
      <c r="A18" s="102" t="s">
        <v>199</v>
      </c>
      <c r="B18" s="103" t="s">
        <v>200</v>
      </c>
      <c r="C18" s="102" t="s">
        <v>198</v>
      </c>
      <c r="D18" s="104">
        <v>107.72327749350677</v>
      </c>
      <c r="E18" s="104">
        <v>136.64504108802791</v>
      </c>
      <c r="F18" s="104">
        <f>F25</f>
        <v>0</v>
      </c>
      <c r="G18" s="104">
        <f t="shared" ref="G18:U18" si="5">G25</f>
        <v>22.026799999999998</v>
      </c>
      <c r="H18" s="104">
        <f t="shared" si="5"/>
        <v>0</v>
      </c>
      <c r="I18" s="104">
        <f t="shared" si="5"/>
        <v>0</v>
      </c>
      <c r="J18" s="104">
        <f t="shared" si="5"/>
        <v>0</v>
      </c>
      <c r="K18" s="104">
        <f t="shared" si="5"/>
        <v>0</v>
      </c>
      <c r="L18" s="104">
        <f t="shared" si="5"/>
        <v>0</v>
      </c>
      <c r="M18" s="104">
        <f t="shared" si="5"/>
        <v>0</v>
      </c>
      <c r="N18" s="104">
        <f t="shared" si="5"/>
        <v>0</v>
      </c>
      <c r="O18" s="104">
        <f t="shared" si="5"/>
        <v>49.363342009999997</v>
      </c>
      <c r="P18" s="104">
        <f t="shared" si="5"/>
        <v>0</v>
      </c>
      <c r="Q18" s="104">
        <f t="shared" si="5"/>
        <v>0</v>
      </c>
      <c r="R18" s="104">
        <f t="shared" si="5"/>
        <v>0</v>
      </c>
      <c r="S18" s="104">
        <f t="shared" si="5"/>
        <v>0</v>
      </c>
      <c r="T18" s="104">
        <f t="shared" si="5"/>
        <v>0</v>
      </c>
      <c r="U18" s="104">
        <f t="shared" si="5"/>
        <v>0</v>
      </c>
      <c r="V18" s="104">
        <v>0</v>
      </c>
      <c r="W18" s="104">
        <v>17.874077745768037</v>
      </c>
      <c r="X18" s="104">
        <v>0.56000000000000005</v>
      </c>
      <c r="Y18" s="104"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25.118894421361254</v>
      </c>
      <c r="AF18" s="104">
        <v>2.125</v>
      </c>
      <c r="AG18" s="104">
        <v>0</v>
      </c>
      <c r="AH18" s="104">
        <v>31.532499999999999</v>
      </c>
      <c r="AI18" s="104">
        <v>0</v>
      </c>
      <c r="AJ18" s="104">
        <v>0</v>
      </c>
      <c r="AK18" s="104">
        <v>0</v>
      </c>
      <c r="AL18" s="104">
        <v>0</v>
      </c>
      <c r="AM18" s="57">
        <v>27.479096666666699</v>
      </c>
      <c r="AN18" s="104">
        <v>9.5190000000000001</v>
      </c>
      <c r="AO18" s="104">
        <v>0</v>
      </c>
      <c r="AP18" s="104">
        <v>32.699999999999996</v>
      </c>
      <c r="AQ18" s="104">
        <v>0</v>
      </c>
      <c r="AR18" s="104">
        <v>0</v>
      </c>
      <c r="AS18" s="104">
        <v>0</v>
      </c>
      <c r="AT18" s="104">
        <v>0</v>
      </c>
      <c r="AU18" s="57">
        <v>18.354640829999997</v>
      </c>
      <c r="AV18" s="104">
        <v>0.86</v>
      </c>
      <c r="AW18" s="104">
        <v>0</v>
      </c>
      <c r="AX18" s="104">
        <v>24.079000000000001</v>
      </c>
      <c r="AY18" s="104">
        <v>0</v>
      </c>
      <c r="AZ18" s="104">
        <v>0</v>
      </c>
      <c r="BA18" s="104">
        <v>0</v>
      </c>
      <c r="BB18" s="104">
        <v>0</v>
      </c>
      <c r="BC18" s="104">
        <v>34.246980000000001</v>
      </c>
      <c r="BD18" s="104">
        <v>2.0296000000000003</v>
      </c>
      <c r="BE18" s="104">
        <v>0</v>
      </c>
      <c r="BF18" s="104">
        <v>33.707000000000001</v>
      </c>
      <c r="BG18" s="104">
        <v>0</v>
      </c>
      <c r="BH18" s="104">
        <v>0</v>
      </c>
      <c r="BI18" s="104">
        <v>0</v>
      </c>
      <c r="BJ18" s="104">
        <v>0</v>
      </c>
      <c r="BK18" s="104">
        <f>BK25</f>
        <v>35.946100819999998</v>
      </c>
      <c r="BL18" s="104">
        <f t="shared" ref="BL18:BQ18" si="6">BL25</f>
        <v>1.69</v>
      </c>
      <c r="BM18" s="104">
        <f t="shared" si="6"/>
        <v>0</v>
      </c>
      <c r="BN18" s="104">
        <f t="shared" si="6"/>
        <v>26.893000000000001</v>
      </c>
      <c r="BO18" s="104">
        <f t="shared" si="6"/>
        <v>0</v>
      </c>
      <c r="BP18" s="104">
        <f t="shared" si="6"/>
        <v>0</v>
      </c>
      <c r="BQ18" s="104">
        <f t="shared" si="6"/>
        <v>0</v>
      </c>
      <c r="BR18" s="104">
        <v>0</v>
      </c>
      <c r="BS18" s="57">
        <f>BS25</f>
        <v>34.882179999999998</v>
      </c>
      <c r="BT18" s="57">
        <f t="shared" ref="BT18:BY18" si="7">BT25</f>
        <v>1.238</v>
      </c>
      <c r="BU18" s="57">
        <f t="shared" si="7"/>
        <v>0</v>
      </c>
      <c r="BV18" s="104">
        <f t="shared" si="7"/>
        <v>27.456</v>
      </c>
      <c r="BW18" s="57">
        <f t="shared" si="7"/>
        <v>0</v>
      </c>
      <c r="BX18" s="57">
        <f t="shared" si="7"/>
        <v>0</v>
      </c>
      <c r="BY18" s="57">
        <f t="shared" si="7"/>
        <v>0</v>
      </c>
      <c r="BZ18" s="104">
        <v>0</v>
      </c>
      <c r="CA18" s="57">
        <f>CA25</f>
        <v>34.507000000000005</v>
      </c>
      <c r="CB18" s="57">
        <f t="shared" ref="CB18:CG18" si="8">CB25</f>
        <v>2.8600000000000003</v>
      </c>
      <c r="CC18" s="57">
        <f t="shared" si="8"/>
        <v>0</v>
      </c>
      <c r="CD18" s="104">
        <f t="shared" si="8"/>
        <v>17.93</v>
      </c>
      <c r="CE18" s="57">
        <f t="shared" si="8"/>
        <v>0</v>
      </c>
      <c r="CF18" s="57">
        <f t="shared" si="8"/>
        <v>0</v>
      </c>
      <c r="CG18" s="57">
        <f t="shared" si="8"/>
        <v>0</v>
      </c>
      <c r="CH18" s="104">
        <v>0</v>
      </c>
      <c r="CI18" s="104">
        <f t="shared" ref="CI18:CI81" si="9">SUM(W18,AM18,BC18,G18,BS18,)</f>
        <v>136.50913441243472</v>
      </c>
      <c r="CJ18" s="104">
        <f t="shared" si="3"/>
        <v>13.3466</v>
      </c>
      <c r="CK18" s="104">
        <f t="shared" si="3"/>
        <v>0</v>
      </c>
      <c r="CL18" s="104">
        <f t="shared" si="3"/>
        <v>93.863</v>
      </c>
      <c r="CM18" s="104">
        <f t="shared" si="3"/>
        <v>0</v>
      </c>
      <c r="CN18" s="104">
        <f t="shared" si="3"/>
        <v>0</v>
      </c>
      <c r="CO18" s="104">
        <f t="shared" si="3"/>
        <v>0</v>
      </c>
      <c r="CP18" s="104">
        <v>0</v>
      </c>
      <c r="CQ18" s="104">
        <f t="shared" ref="CQ18:CQ81" si="10">SUM(O18,AE18,AU18,BK18,CA18,)</f>
        <v>163.28997808136126</v>
      </c>
      <c r="CR18" s="104">
        <f t="shared" si="4"/>
        <v>7.5350000000000001</v>
      </c>
      <c r="CS18" s="104">
        <f t="shared" si="4"/>
        <v>0</v>
      </c>
      <c r="CT18" s="104">
        <f t="shared" si="4"/>
        <v>100.43450000000001</v>
      </c>
      <c r="CU18" s="104">
        <f t="shared" si="4"/>
        <v>0</v>
      </c>
      <c r="CV18" s="104">
        <f t="shared" si="4"/>
        <v>0</v>
      </c>
      <c r="CW18" s="104">
        <f t="shared" si="4"/>
        <v>0</v>
      </c>
      <c r="CX18" s="107"/>
    </row>
    <row r="19" spans="1:102" s="108" customFormat="1" ht="31.5" x14ac:dyDescent="0.25">
      <c r="A19" s="102" t="s">
        <v>201</v>
      </c>
      <c r="B19" s="103" t="s">
        <v>202</v>
      </c>
      <c r="C19" s="102" t="s">
        <v>198</v>
      </c>
      <c r="D19" s="104">
        <v>120.45028135593219</v>
      </c>
      <c r="E19" s="104">
        <v>174.96023298661015</v>
      </c>
      <c r="F19" s="104">
        <f>F57</f>
        <v>0</v>
      </c>
      <c r="G19" s="104">
        <f t="shared" ref="G19:U19" si="11">G57</f>
        <v>12.924915254237288</v>
      </c>
      <c r="H19" s="104">
        <f t="shared" si="11"/>
        <v>0.85799999999999998</v>
      </c>
      <c r="I19" s="104">
        <f t="shared" si="11"/>
        <v>0</v>
      </c>
      <c r="J19" s="104">
        <f t="shared" si="11"/>
        <v>9.7406779661016945</v>
      </c>
      <c r="K19" s="104">
        <f t="shared" si="11"/>
        <v>0</v>
      </c>
      <c r="L19" s="104">
        <f t="shared" si="11"/>
        <v>605</v>
      </c>
      <c r="M19" s="104">
        <f t="shared" si="11"/>
        <v>0</v>
      </c>
      <c r="N19" s="104">
        <f t="shared" si="11"/>
        <v>0</v>
      </c>
      <c r="O19" s="104">
        <f t="shared" si="11"/>
        <v>12.814745762711865</v>
      </c>
      <c r="P19" s="104">
        <f t="shared" si="11"/>
        <v>0.85799999999999998</v>
      </c>
      <c r="Q19" s="104">
        <f t="shared" si="11"/>
        <v>0</v>
      </c>
      <c r="R19" s="104">
        <f t="shared" si="11"/>
        <v>6.8</v>
      </c>
      <c r="S19" s="104">
        <f t="shared" si="11"/>
        <v>0</v>
      </c>
      <c r="T19" s="104">
        <f t="shared" si="11"/>
        <v>605</v>
      </c>
      <c r="U19" s="104">
        <f t="shared" si="11"/>
        <v>0</v>
      </c>
      <c r="V19" s="104">
        <v>0</v>
      </c>
      <c r="W19" s="104">
        <v>21.332881355932201</v>
      </c>
      <c r="X19" s="104">
        <v>0</v>
      </c>
      <c r="Y19" s="104">
        <v>0</v>
      </c>
      <c r="Z19" s="104">
        <v>6.7829999999999995</v>
      </c>
      <c r="AA19" s="104">
        <v>0</v>
      </c>
      <c r="AB19" s="104">
        <v>521</v>
      </c>
      <c r="AC19" s="104">
        <v>0</v>
      </c>
      <c r="AD19" s="104">
        <v>0</v>
      </c>
      <c r="AE19" s="104">
        <v>21.032626749999999</v>
      </c>
      <c r="AF19" s="104">
        <v>0</v>
      </c>
      <c r="AG19" s="104">
        <v>0</v>
      </c>
      <c r="AH19" s="104">
        <v>10.5504</v>
      </c>
      <c r="AI19" s="104">
        <v>0</v>
      </c>
      <c r="AJ19" s="104">
        <v>521</v>
      </c>
      <c r="AK19" s="104">
        <v>0</v>
      </c>
      <c r="AL19" s="104">
        <v>0</v>
      </c>
      <c r="AM19" s="104">
        <v>24.30115</v>
      </c>
      <c r="AN19" s="104">
        <v>1.4950000000000001</v>
      </c>
      <c r="AO19" s="104">
        <v>6.3E-2</v>
      </c>
      <c r="AP19" s="104">
        <v>6.2840000000000007</v>
      </c>
      <c r="AQ19" s="104">
        <v>0</v>
      </c>
      <c r="AR19" s="104">
        <v>0</v>
      </c>
      <c r="AS19" s="104">
        <v>0</v>
      </c>
      <c r="AT19" s="104">
        <v>0</v>
      </c>
      <c r="AU19" s="104">
        <v>22.959520830000002</v>
      </c>
      <c r="AV19" s="104">
        <v>1.4950000000000001</v>
      </c>
      <c r="AW19" s="104">
        <v>0</v>
      </c>
      <c r="AX19" s="104">
        <v>6.1369999999999996</v>
      </c>
      <c r="AY19" s="104">
        <v>0</v>
      </c>
      <c r="AZ19" s="104">
        <v>0</v>
      </c>
      <c r="BA19" s="104">
        <v>0</v>
      </c>
      <c r="BB19" s="104">
        <v>0</v>
      </c>
      <c r="BC19" s="104">
        <v>47.992158999999994</v>
      </c>
      <c r="BD19" s="104">
        <v>1.4430000000000001</v>
      </c>
      <c r="BE19" s="104">
        <v>0</v>
      </c>
      <c r="BF19" s="104">
        <v>11.516999999999999</v>
      </c>
      <c r="BG19" s="104">
        <v>0</v>
      </c>
      <c r="BH19" s="105">
        <v>1678</v>
      </c>
      <c r="BI19" s="105">
        <v>0</v>
      </c>
      <c r="BJ19" s="104">
        <v>0</v>
      </c>
      <c r="BK19" s="104">
        <f>BK57</f>
        <v>49.012953145000012</v>
      </c>
      <c r="BL19" s="104">
        <f t="shared" ref="BL19:BQ19" si="12">BL57</f>
        <v>1.4430000000000001</v>
      </c>
      <c r="BM19" s="104">
        <f t="shared" si="12"/>
        <v>0</v>
      </c>
      <c r="BN19" s="104">
        <f t="shared" si="12"/>
        <v>12.115</v>
      </c>
      <c r="BO19" s="104">
        <f t="shared" si="12"/>
        <v>0</v>
      </c>
      <c r="BP19" s="105">
        <f t="shared" si="12"/>
        <v>1866</v>
      </c>
      <c r="BQ19" s="104">
        <f t="shared" si="12"/>
        <v>0</v>
      </c>
      <c r="BR19" s="104">
        <v>0</v>
      </c>
      <c r="BS19" s="104">
        <f>BS57</f>
        <v>75.132999999999996</v>
      </c>
      <c r="BT19" s="104">
        <f t="shared" ref="BT19:CG19" si="13">BT57</f>
        <v>2.0499999999999998</v>
      </c>
      <c r="BU19" s="104">
        <f t="shared" si="13"/>
        <v>0</v>
      </c>
      <c r="BV19" s="104">
        <f t="shared" si="13"/>
        <v>35.086999999999989</v>
      </c>
      <c r="BW19" s="104">
        <f t="shared" si="13"/>
        <v>0</v>
      </c>
      <c r="BX19" s="105">
        <f t="shared" si="13"/>
        <v>1865</v>
      </c>
      <c r="BY19" s="104">
        <f t="shared" si="13"/>
        <v>20</v>
      </c>
      <c r="BZ19" s="104">
        <f t="shared" si="13"/>
        <v>0</v>
      </c>
      <c r="CA19" s="104">
        <f t="shared" si="13"/>
        <v>76.825999999999993</v>
      </c>
      <c r="CB19" s="104">
        <f t="shared" si="13"/>
        <v>2.15</v>
      </c>
      <c r="CC19" s="104">
        <f t="shared" si="13"/>
        <v>0</v>
      </c>
      <c r="CD19" s="104">
        <f t="shared" si="13"/>
        <v>35.088999999999999</v>
      </c>
      <c r="CE19" s="104">
        <f t="shared" si="13"/>
        <v>0</v>
      </c>
      <c r="CF19" s="105">
        <f t="shared" si="13"/>
        <v>2283</v>
      </c>
      <c r="CG19" s="104">
        <f t="shared" si="13"/>
        <v>20</v>
      </c>
      <c r="CH19" s="104">
        <v>0</v>
      </c>
      <c r="CI19" s="104">
        <f t="shared" si="9"/>
        <v>181.68410561016947</v>
      </c>
      <c r="CJ19" s="104">
        <f t="shared" si="3"/>
        <v>5.8460000000000001</v>
      </c>
      <c r="CK19" s="104">
        <f t="shared" si="3"/>
        <v>6.3E-2</v>
      </c>
      <c r="CL19" s="104">
        <f t="shared" si="3"/>
        <v>69.411677966101678</v>
      </c>
      <c r="CM19" s="104">
        <f t="shared" si="3"/>
        <v>0</v>
      </c>
      <c r="CN19" s="105">
        <f t="shared" si="3"/>
        <v>4669</v>
      </c>
      <c r="CO19" s="104">
        <f t="shared" si="3"/>
        <v>20</v>
      </c>
      <c r="CP19" s="104">
        <v>0</v>
      </c>
      <c r="CQ19" s="104">
        <f t="shared" si="10"/>
        <v>182.64584648771188</v>
      </c>
      <c r="CR19" s="104">
        <f t="shared" si="4"/>
        <v>5.9459999999999997</v>
      </c>
      <c r="CS19" s="104">
        <f t="shared" si="4"/>
        <v>0</v>
      </c>
      <c r="CT19" s="104">
        <f t="shared" si="4"/>
        <v>70.691400000000002</v>
      </c>
      <c r="CU19" s="104">
        <f t="shared" si="4"/>
        <v>0</v>
      </c>
      <c r="CV19" s="105">
        <f t="shared" si="4"/>
        <v>5275</v>
      </c>
      <c r="CW19" s="104">
        <f t="shared" si="4"/>
        <v>20</v>
      </c>
      <c r="CX19" s="107"/>
    </row>
    <row r="20" spans="1:102" s="31" customFormat="1" ht="47.25" hidden="1" x14ac:dyDescent="0.25">
      <c r="A20" s="26" t="s">
        <v>203</v>
      </c>
      <c r="B20" s="27" t="s">
        <v>204</v>
      </c>
      <c r="C20" s="26" t="s">
        <v>198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9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f t="shared" si="9"/>
        <v>0</v>
      </c>
      <c r="CJ20" s="28">
        <f t="shared" si="3"/>
        <v>0</v>
      </c>
      <c r="CK20" s="28">
        <f t="shared" si="3"/>
        <v>0</v>
      </c>
      <c r="CL20" s="28">
        <f t="shared" si="3"/>
        <v>0</v>
      </c>
      <c r="CM20" s="28">
        <f t="shared" si="3"/>
        <v>0</v>
      </c>
      <c r="CN20" s="28">
        <f t="shared" si="3"/>
        <v>0</v>
      </c>
      <c r="CO20" s="28">
        <f t="shared" si="3"/>
        <v>0</v>
      </c>
      <c r="CP20" s="28">
        <v>0</v>
      </c>
      <c r="CQ20" s="28">
        <f t="shared" si="10"/>
        <v>0</v>
      </c>
      <c r="CR20" s="28">
        <f t="shared" si="4"/>
        <v>0</v>
      </c>
      <c r="CS20" s="28">
        <f t="shared" si="4"/>
        <v>0</v>
      </c>
      <c r="CT20" s="28">
        <f t="shared" si="4"/>
        <v>0</v>
      </c>
      <c r="CU20" s="28">
        <f t="shared" si="4"/>
        <v>0</v>
      </c>
      <c r="CV20" s="28">
        <f t="shared" si="4"/>
        <v>0</v>
      </c>
      <c r="CW20" s="28">
        <f t="shared" si="4"/>
        <v>0</v>
      </c>
      <c r="CX20" s="30"/>
    </row>
    <row r="21" spans="1:102" s="108" customFormat="1" ht="31.5" x14ac:dyDescent="0.25">
      <c r="A21" s="102" t="s">
        <v>205</v>
      </c>
      <c r="B21" s="103" t="s">
        <v>206</v>
      </c>
      <c r="C21" s="102" t="s">
        <v>198</v>
      </c>
      <c r="D21" s="104">
        <v>21.614932203389827</v>
      </c>
      <c r="E21" s="104">
        <v>41.632619714576279</v>
      </c>
      <c r="F21" s="104">
        <f>F248</f>
        <v>0</v>
      </c>
      <c r="G21" s="104">
        <f t="shared" ref="G21:U21" si="14">G248</f>
        <v>6.6949152542372889</v>
      </c>
      <c r="H21" s="104">
        <f t="shared" si="14"/>
        <v>0</v>
      </c>
      <c r="I21" s="104">
        <f t="shared" si="14"/>
        <v>0</v>
      </c>
      <c r="J21" s="104">
        <f t="shared" si="14"/>
        <v>5.08</v>
      </c>
      <c r="K21" s="104">
        <f t="shared" si="14"/>
        <v>0</v>
      </c>
      <c r="L21" s="104">
        <f t="shared" si="14"/>
        <v>0</v>
      </c>
      <c r="M21" s="104">
        <f t="shared" si="14"/>
        <v>0</v>
      </c>
      <c r="N21" s="104">
        <f t="shared" si="14"/>
        <v>0</v>
      </c>
      <c r="O21" s="104">
        <f t="shared" si="14"/>
        <v>6.5593220338983054</v>
      </c>
      <c r="P21" s="104">
        <f t="shared" si="14"/>
        <v>0</v>
      </c>
      <c r="Q21" s="104">
        <f t="shared" si="14"/>
        <v>0</v>
      </c>
      <c r="R21" s="104">
        <f t="shared" si="14"/>
        <v>0</v>
      </c>
      <c r="S21" s="104">
        <f t="shared" si="14"/>
        <v>0</v>
      </c>
      <c r="T21" s="104">
        <f t="shared" si="14"/>
        <v>0</v>
      </c>
      <c r="U21" s="104">
        <f t="shared" si="14"/>
        <v>0</v>
      </c>
      <c r="V21" s="104">
        <v>0</v>
      </c>
      <c r="W21" s="104">
        <v>4.4981627118644072</v>
      </c>
      <c r="X21" s="104">
        <v>0.32</v>
      </c>
      <c r="Y21" s="104">
        <v>0</v>
      </c>
      <c r="Z21" s="104">
        <v>5.6180000000000003</v>
      </c>
      <c r="AA21" s="104">
        <v>0</v>
      </c>
      <c r="AB21" s="104">
        <v>0</v>
      </c>
      <c r="AC21" s="104">
        <v>0</v>
      </c>
      <c r="AD21" s="104">
        <v>0</v>
      </c>
      <c r="AE21" s="109">
        <v>4.5071112400000004</v>
      </c>
      <c r="AF21" s="104">
        <v>0.32</v>
      </c>
      <c r="AG21" s="104">
        <v>0</v>
      </c>
      <c r="AH21" s="104">
        <v>5.6310000000000002</v>
      </c>
      <c r="AI21" s="104">
        <v>0</v>
      </c>
      <c r="AJ21" s="104">
        <v>0</v>
      </c>
      <c r="AK21" s="104">
        <v>0</v>
      </c>
      <c r="AL21" s="104">
        <v>0</v>
      </c>
      <c r="AM21" s="104">
        <v>17.924166666666668</v>
      </c>
      <c r="AN21" s="104">
        <v>1.7850000000000001</v>
      </c>
      <c r="AO21" s="104">
        <v>0</v>
      </c>
      <c r="AP21" s="104">
        <v>5.6890000000000001</v>
      </c>
      <c r="AQ21" s="104">
        <v>0</v>
      </c>
      <c r="AR21" s="104">
        <v>0</v>
      </c>
      <c r="AS21" s="104">
        <v>0</v>
      </c>
      <c r="AT21" s="104">
        <v>0</v>
      </c>
      <c r="AU21" s="110">
        <v>17.544515239999999</v>
      </c>
      <c r="AV21" s="104">
        <v>1.6850000000000001</v>
      </c>
      <c r="AW21" s="104">
        <v>0</v>
      </c>
      <c r="AX21" s="104">
        <v>5.2429999999999994</v>
      </c>
      <c r="AY21" s="104">
        <v>0</v>
      </c>
      <c r="AZ21" s="104">
        <v>0</v>
      </c>
      <c r="BA21" s="104">
        <v>0</v>
      </c>
      <c r="BB21" s="104">
        <v>0</v>
      </c>
      <c r="BC21" s="104">
        <v>11.071</v>
      </c>
      <c r="BD21" s="104">
        <v>1.5899999999999999</v>
      </c>
      <c r="BE21" s="104">
        <v>0</v>
      </c>
      <c r="BF21" s="104">
        <v>3.0059999999999998</v>
      </c>
      <c r="BG21" s="104">
        <v>0</v>
      </c>
      <c r="BH21" s="104">
        <v>0</v>
      </c>
      <c r="BI21" s="104">
        <v>0</v>
      </c>
      <c r="BJ21" s="104">
        <v>0</v>
      </c>
      <c r="BK21" s="104">
        <f>BK248</f>
        <v>9.8242232500000011</v>
      </c>
      <c r="BL21" s="104">
        <f t="shared" ref="BL21:BQ21" si="15">BL248</f>
        <v>1.5899999999999999</v>
      </c>
      <c r="BM21" s="104">
        <f t="shared" si="15"/>
        <v>0</v>
      </c>
      <c r="BN21" s="104">
        <f t="shared" si="15"/>
        <v>3.1749999999999998</v>
      </c>
      <c r="BO21" s="104">
        <f t="shared" si="15"/>
        <v>0</v>
      </c>
      <c r="BP21" s="104">
        <f t="shared" si="15"/>
        <v>0</v>
      </c>
      <c r="BQ21" s="104">
        <f t="shared" si="15"/>
        <v>0</v>
      </c>
      <c r="BR21" s="104">
        <v>0</v>
      </c>
      <c r="BS21" s="104">
        <f>BS248</f>
        <v>13.976000000000001</v>
      </c>
      <c r="BT21" s="104">
        <f t="shared" ref="BT21:CG21" si="16">BT248</f>
        <v>0.57999999999999996</v>
      </c>
      <c r="BU21" s="104">
        <f t="shared" si="16"/>
        <v>0</v>
      </c>
      <c r="BV21" s="104">
        <f t="shared" si="16"/>
        <v>6.016</v>
      </c>
      <c r="BW21" s="104">
        <f t="shared" si="16"/>
        <v>0</v>
      </c>
      <c r="BX21" s="104">
        <f t="shared" si="16"/>
        <v>0</v>
      </c>
      <c r="BY21" s="104">
        <f t="shared" si="16"/>
        <v>0</v>
      </c>
      <c r="BZ21" s="104">
        <f t="shared" si="16"/>
        <v>0</v>
      </c>
      <c r="CA21" s="104">
        <f t="shared" si="16"/>
        <v>11.571000000000002</v>
      </c>
      <c r="CB21" s="104">
        <f t="shared" si="16"/>
        <v>0.57999999999999996</v>
      </c>
      <c r="CC21" s="104">
        <f t="shared" si="16"/>
        <v>0</v>
      </c>
      <c r="CD21" s="104">
        <f t="shared" si="16"/>
        <v>4.9219999999999997</v>
      </c>
      <c r="CE21" s="104">
        <f t="shared" si="16"/>
        <v>0</v>
      </c>
      <c r="CF21" s="104">
        <f t="shared" si="16"/>
        <v>0</v>
      </c>
      <c r="CG21" s="104">
        <f t="shared" si="16"/>
        <v>0</v>
      </c>
      <c r="CH21" s="104">
        <v>0</v>
      </c>
      <c r="CI21" s="104">
        <f t="shared" si="9"/>
        <v>54.164244632768359</v>
      </c>
      <c r="CJ21" s="104">
        <f t="shared" si="3"/>
        <v>4.2749999999999995</v>
      </c>
      <c r="CK21" s="104">
        <f t="shared" si="3"/>
        <v>0</v>
      </c>
      <c r="CL21" s="104">
        <f t="shared" si="3"/>
        <v>25.408999999999999</v>
      </c>
      <c r="CM21" s="104">
        <f t="shared" si="3"/>
        <v>0</v>
      </c>
      <c r="CN21" s="104">
        <f t="shared" si="3"/>
        <v>0</v>
      </c>
      <c r="CO21" s="104">
        <f t="shared" si="3"/>
        <v>0</v>
      </c>
      <c r="CP21" s="104">
        <v>0</v>
      </c>
      <c r="CQ21" s="104">
        <f t="shared" si="10"/>
        <v>50.006171763898308</v>
      </c>
      <c r="CR21" s="104">
        <f t="shared" si="4"/>
        <v>4.1749999999999998</v>
      </c>
      <c r="CS21" s="104">
        <f t="shared" si="4"/>
        <v>0</v>
      </c>
      <c r="CT21" s="104">
        <f t="shared" si="4"/>
        <v>18.971</v>
      </c>
      <c r="CU21" s="104">
        <f t="shared" si="4"/>
        <v>0</v>
      </c>
      <c r="CV21" s="104">
        <f t="shared" si="4"/>
        <v>0</v>
      </c>
      <c r="CW21" s="104">
        <f t="shared" si="4"/>
        <v>0</v>
      </c>
      <c r="CX21" s="107"/>
    </row>
    <row r="22" spans="1:102" s="31" customFormat="1" ht="31.5" hidden="1" x14ac:dyDescent="0.25">
      <c r="A22" s="26" t="s">
        <v>207</v>
      </c>
      <c r="B22" s="27" t="s">
        <v>208</v>
      </c>
      <c r="C22" s="26" t="s">
        <v>198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9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f t="shared" si="9"/>
        <v>0</v>
      </c>
      <c r="CJ22" s="28">
        <f t="shared" si="3"/>
        <v>0</v>
      </c>
      <c r="CK22" s="28">
        <f t="shared" si="3"/>
        <v>0</v>
      </c>
      <c r="CL22" s="28">
        <f t="shared" si="3"/>
        <v>0</v>
      </c>
      <c r="CM22" s="28">
        <f t="shared" si="3"/>
        <v>0</v>
      </c>
      <c r="CN22" s="28">
        <f t="shared" si="3"/>
        <v>0</v>
      </c>
      <c r="CO22" s="28">
        <f t="shared" si="3"/>
        <v>0</v>
      </c>
      <c r="CP22" s="28">
        <v>0</v>
      </c>
      <c r="CQ22" s="28">
        <f t="shared" si="10"/>
        <v>0</v>
      </c>
      <c r="CR22" s="28">
        <f t="shared" si="4"/>
        <v>0</v>
      </c>
      <c r="CS22" s="28">
        <f t="shared" si="4"/>
        <v>0</v>
      </c>
      <c r="CT22" s="28">
        <f t="shared" si="4"/>
        <v>0</v>
      </c>
      <c r="CU22" s="28">
        <f t="shared" si="4"/>
        <v>0</v>
      </c>
      <c r="CV22" s="28">
        <f t="shared" si="4"/>
        <v>0</v>
      </c>
      <c r="CW22" s="28">
        <f t="shared" si="4"/>
        <v>0</v>
      </c>
      <c r="CX22" s="30"/>
    </row>
    <row r="23" spans="1:102" s="108" customFormat="1" x14ac:dyDescent="0.25">
      <c r="A23" s="102" t="s">
        <v>209</v>
      </c>
      <c r="B23" s="103" t="s">
        <v>210</v>
      </c>
      <c r="C23" s="102" t="s">
        <v>198</v>
      </c>
      <c r="D23" s="104">
        <v>107.18538983050847</v>
      </c>
      <c r="E23" s="104">
        <v>50.112946920903951</v>
      </c>
      <c r="F23" s="104">
        <f>F293</f>
        <v>0</v>
      </c>
      <c r="G23" s="104">
        <f t="shared" ref="G23:U23" si="17">G293</f>
        <v>24.601694915254239</v>
      </c>
      <c r="H23" s="104">
        <f t="shared" si="17"/>
        <v>0</v>
      </c>
      <c r="I23" s="104">
        <f t="shared" si="17"/>
        <v>0</v>
      </c>
      <c r="J23" s="104">
        <f t="shared" si="17"/>
        <v>0</v>
      </c>
      <c r="K23" s="104">
        <f t="shared" si="17"/>
        <v>0</v>
      </c>
      <c r="L23" s="104">
        <f t="shared" si="17"/>
        <v>0</v>
      </c>
      <c r="M23" s="104">
        <f t="shared" si="17"/>
        <v>7</v>
      </c>
      <c r="N23" s="104">
        <f t="shared" si="17"/>
        <v>0</v>
      </c>
      <c r="O23" s="104">
        <f t="shared" si="17"/>
        <v>24.48966101694915</v>
      </c>
      <c r="P23" s="104">
        <f t="shared" si="17"/>
        <v>0</v>
      </c>
      <c r="Q23" s="104">
        <f t="shared" si="17"/>
        <v>0</v>
      </c>
      <c r="R23" s="104">
        <f t="shared" si="17"/>
        <v>0</v>
      </c>
      <c r="S23" s="104">
        <f t="shared" si="17"/>
        <v>0</v>
      </c>
      <c r="T23" s="104">
        <f t="shared" si="17"/>
        <v>0</v>
      </c>
      <c r="U23" s="104">
        <f t="shared" si="17"/>
        <v>7</v>
      </c>
      <c r="V23" s="104">
        <v>0</v>
      </c>
      <c r="W23" s="104">
        <v>25.427627118644072</v>
      </c>
      <c r="X23" s="104">
        <v>0</v>
      </c>
      <c r="Y23" s="104">
        <v>0</v>
      </c>
      <c r="Z23" s="104">
        <v>0</v>
      </c>
      <c r="AA23" s="104">
        <v>0</v>
      </c>
      <c r="AB23" s="104">
        <v>0</v>
      </c>
      <c r="AC23" s="104">
        <v>6</v>
      </c>
      <c r="AD23" s="104">
        <v>0</v>
      </c>
      <c r="AE23" s="104">
        <v>25.431897754237291</v>
      </c>
      <c r="AF23" s="104">
        <v>0</v>
      </c>
      <c r="AG23" s="104">
        <v>0</v>
      </c>
      <c r="AH23" s="104">
        <v>0</v>
      </c>
      <c r="AI23" s="104">
        <v>0</v>
      </c>
      <c r="AJ23" s="104">
        <v>0</v>
      </c>
      <c r="AK23" s="104">
        <v>6</v>
      </c>
      <c r="AL23" s="104">
        <v>0</v>
      </c>
      <c r="AM23" s="104">
        <v>4.8620000000000001</v>
      </c>
      <c r="AN23" s="104">
        <v>0</v>
      </c>
      <c r="AO23" s="104">
        <v>0</v>
      </c>
      <c r="AP23" s="104">
        <v>0</v>
      </c>
      <c r="AQ23" s="104">
        <v>0</v>
      </c>
      <c r="AR23" s="104">
        <v>0</v>
      </c>
      <c r="AS23" s="104">
        <v>3</v>
      </c>
      <c r="AT23" s="104">
        <v>0</v>
      </c>
      <c r="AU23" s="57">
        <v>4.7581641599999998</v>
      </c>
      <c r="AV23" s="104">
        <v>0</v>
      </c>
      <c r="AW23" s="104">
        <v>0</v>
      </c>
      <c r="AX23" s="104">
        <v>0</v>
      </c>
      <c r="AY23" s="104">
        <v>0</v>
      </c>
      <c r="AZ23" s="104">
        <v>0</v>
      </c>
      <c r="BA23" s="104">
        <v>3</v>
      </c>
      <c r="BB23" s="104">
        <v>0</v>
      </c>
      <c r="BC23" s="104">
        <v>3.3490491666666671</v>
      </c>
      <c r="BD23" s="104">
        <v>0</v>
      </c>
      <c r="BE23" s="104">
        <v>0</v>
      </c>
      <c r="BF23" s="104">
        <v>0</v>
      </c>
      <c r="BG23" s="104">
        <v>0</v>
      </c>
      <c r="BH23" s="104">
        <v>0</v>
      </c>
      <c r="BI23" s="105">
        <v>27</v>
      </c>
      <c r="BJ23" s="104">
        <v>0</v>
      </c>
      <c r="BK23" s="104">
        <f>BK293</f>
        <v>3.1100338633333333</v>
      </c>
      <c r="BL23" s="104">
        <f t="shared" ref="BL23:BQ23" si="18">BL293</f>
        <v>0</v>
      </c>
      <c r="BM23" s="104">
        <f t="shared" si="18"/>
        <v>0</v>
      </c>
      <c r="BN23" s="104">
        <f t="shared" si="18"/>
        <v>0</v>
      </c>
      <c r="BO23" s="104">
        <f t="shared" si="18"/>
        <v>0</v>
      </c>
      <c r="BP23" s="104">
        <f t="shared" si="18"/>
        <v>0</v>
      </c>
      <c r="BQ23" s="105">
        <f t="shared" si="18"/>
        <v>28</v>
      </c>
      <c r="BR23" s="104">
        <v>0</v>
      </c>
      <c r="BS23" s="104">
        <f>BS293</f>
        <v>19.649666666666668</v>
      </c>
      <c r="BT23" s="104">
        <f t="shared" ref="BT23:CG23" si="19">BT293</f>
        <v>0</v>
      </c>
      <c r="BU23" s="104">
        <f t="shared" si="19"/>
        <v>0</v>
      </c>
      <c r="BV23" s="104">
        <f t="shared" si="19"/>
        <v>0</v>
      </c>
      <c r="BW23" s="104">
        <f t="shared" si="19"/>
        <v>0</v>
      </c>
      <c r="BX23" s="104">
        <f t="shared" si="19"/>
        <v>0</v>
      </c>
      <c r="BY23" s="104">
        <f t="shared" si="19"/>
        <v>11</v>
      </c>
      <c r="BZ23" s="104">
        <f t="shared" si="19"/>
        <v>0</v>
      </c>
      <c r="CA23" s="104">
        <f t="shared" si="19"/>
        <v>20.029999999999998</v>
      </c>
      <c r="CB23" s="104">
        <f t="shared" si="19"/>
        <v>0</v>
      </c>
      <c r="CC23" s="104">
        <f t="shared" si="19"/>
        <v>0</v>
      </c>
      <c r="CD23" s="104">
        <f t="shared" si="19"/>
        <v>0</v>
      </c>
      <c r="CE23" s="104">
        <f t="shared" si="19"/>
        <v>0</v>
      </c>
      <c r="CF23" s="104">
        <f t="shared" si="19"/>
        <v>0</v>
      </c>
      <c r="CG23" s="104">
        <f t="shared" si="19"/>
        <v>11</v>
      </c>
      <c r="CH23" s="104">
        <v>0</v>
      </c>
      <c r="CI23" s="104">
        <f t="shared" si="9"/>
        <v>77.890037867231655</v>
      </c>
      <c r="CJ23" s="104">
        <f t="shared" si="3"/>
        <v>0</v>
      </c>
      <c r="CK23" s="104">
        <f t="shared" si="3"/>
        <v>0</v>
      </c>
      <c r="CL23" s="104">
        <f t="shared" si="3"/>
        <v>0</v>
      </c>
      <c r="CM23" s="104">
        <f t="shared" si="3"/>
        <v>0</v>
      </c>
      <c r="CN23" s="104">
        <f t="shared" si="3"/>
        <v>0</v>
      </c>
      <c r="CO23" s="104">
        <f t="shared" si="3"/>
        <v>54</v>
      </c>
      <c r="CP23" s="104">
        <v>0</v>
      </c>
      <c r="CQ23" s="104">
        <f t="shared" si="10"/>
        <v>77.819756794519776</v>
      </c>
      <c r="CR23" s="104">
        <f t="shared" si="4"/>
        <v>0</v>
      </c>
      <c r="CS23" s="104">
        <f t="shared" si="4"/>
        <v>0</v>
      </c>
      <c r="CT23" s="104">
        <f t="shared" si="4"/>
        <v>0</v>
      </c>
      <c r="CU23" s="104">
        <f t="shared" si="4"/>
        <v>0</v>
      </c>
      <c r="CV23" s="104">
        <f t="shared" si="4"/>
        <v>0</v>
      </c>
      <c r="CW23" s="104">
        <f t="shared" si="4"/>
        <v>55</v>
      </c>
      <c r="CX23" s="107"/>
    </row>
    <row r="24" spans="1:102" s="38" customFormat="1" ht="16.5" hidden="1" customHeight="1" x14ac:dyDescent="0.25">
      <c r="A24" s="32" t="s">
        <v>211</v>
      </c>
      <c r="B24" s="33" t="s">
        <v>212</v>
      </c>
      <c r="C24" s="32" t="s">
        <v>198</v>
      </c>
      <c r="D24" s="34">
        <v>0</v>
      </c>
      <c r="E24" s="34">
        <v>0</v>
      </c>
      <c r="F24" s="35">
        <v>0</v>
      </c>
      <c r="G24" s="34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4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4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4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4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6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4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4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4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4">
        <v>0</v>
      </c>
      <c r="CB24" s="35">
        <v>0</v>
      </c>
      <c r="CC24" s="35">
        <v>0</v>
      </c>
      <c r="CD24" s="35">
        <v>0</v>
      </c>
      <c r="CE24" s="35">
        <v>0</v>
      </c>
      <c r="CF24" s="35">
        <v>0</v>
      </c>
      <c r="CG24" s="35">
        <v>0</v>
      </c>
      <c r="CH24" s="35">
        <v>0</v>
      </c>
      <c r="CI24" s="28">
        <f t="shared" si="9"/>
        <v>0</v>
      </c>
      <c r="CJ24" s="28">
        <f t="shared" si="3"/>
        <v>0</v>
      </c>
      <c r="CK24" s="28">
        <f t="shared" si="3"/>
        <v>0</v>
      </c>
      <c r="CL24" s="28">
        <f t="shared" si="3"/>
        <v>0</v>
      </c>
      <c r="CM24" s="28">
        <f t="shared" si="3"/>
        <v>0</v>
      </c>
      <c r="CN24" s="28">
        <f t="shared" si="3"/>
        <v>0</v>
      </c>
      <c r="CO24" s="28">
        <f t="shared" si="3"/>
        <v>0</v>
      </c>
      <c r="CP24" s="35">
        <v>0</v>
      </c>
      <c r="CQ24" s="28">
        <f t="shared" si="10"/>
        <v>0</v>
      </c>
      <c r="CR24" s="28">
        <f t="shared" si="4"/>
        <v>0</v>
      </c>
      <c r="CS24" s="28">
        <f t="shared" si="4"/>
        <v>0</v>
      </c>
      <c r="CT24" s="28">
        <f t="shared" si="4"/>
        <v>0</v>
      </c>
      <c r="CU24" s="28">
        <f t="shared" si="4"/>
        <v>0</v>
      </c>
      <c r="CV24" s="28">
        <f t="shared" si="4"/>
        <v>0</v>
      </c>
      <c r="CW24" s="28">
        <f t="shared" si="4"/>
        <v>0</v>
      </c>
      <c r="CX24" s="37"/>
    </row>
    <row r="25" spans="1:102" s="108" customFormat="1" x14ac:dyDescent="0.25">
      <c r="A25" s="102" t="s">
        <v>213</v>
      </c>
      <c r="B25" s="103" t="s">
        <v>214</v>
      </c>
      <c r="C25" s="102" t="s">
        <v>198</v>
      </c>
      <c r="D25" s="104">
        <v>107.72327749350677</v>
      </c>
      <c r="E25" s="104">
        <v>136.64504108802791</v>
      </c>
      <c r="F25" s="104">
        <f>SUM(F26,F40,F43,F52,)</f>
        <v>0</v>
      </c>
      <c r="G25" s="104">
        <f t="shared" ref="G25:U25" si="20">SUM(G26,G40,G43,G52,)</f>
        <v>22.026799999999998</v>
      </c>
      <c r="H25" s="104">
        <f t="shared" si="20"/>
        <v>0</v>
      </c>
      <c r="I25" s="104">
        <f t="shared" si="20"/>
        <v>0</v>
      </c>
      <c r="J25" s="104">
        <f t="shared" si="20"/>
        <v>0</v>
      </c>
      <c r="K25" s="104">
        <f t="shared" si="20"/>
        <v>0</v>
      </c>
      <c r="L25" s="104">
        <f t="shared" si="20"/>
        <v>0</v>
      </c>
      <c r="M25" s="104">
        <f t="shared" si="20"/>
        <v>0</v>
      </c>
      <c r="N25" s="104">
        <f t="shared" si="20"/>
        <v>0</v>
      </c>
      <c r="O25" s="104">
        <f t="shared" si="20"/>
        <v>49.363342009999997</v>
      </c>
      <c r="P25" s="104">
        <f t="shared" si="20"/>
        <v>0</v>
      </c>
      <c r="Q25" s="104">
        <f t="shared" si="20"/>
        <v>0</v>
      </c>
      <c r="R25" s="104">
        <f t="shared" si="20"/>
        <v>0</v>
      </c>
      <c r="S25" s="104">
        <f t="shared" si="20"/>
        <v>0</v>
      </c>
      <c r="T25" s="104">
        <f t="shared" si="20"/>
        <v>0</v>
      </c>
      <c r="U25" s="104">
        <f t="shared" si="20"/>
        <v>0</v>
      </c>
      <c r="V25" s="104">
        <v>0</v>
      </c>
      <c r="W25" s="104">
        <v>17.874077745768037</v>
      </c>
      <c r="X25" s="104">
        <v>0.56000000000000005</v>
      </c>
      <c r="Y25" s="104"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25.118894421361254</v>
      </c>
      <c r="AF25" s="104">
        <v>2.125</v>
      </c>
      <c r="AG25" s="104">
        <v>0</v>
      </c>
      <c r="AH25" s="104">
        <v>31.532499999999999</v>
      </c>
      <c r="AI25" s="104">
        <v>0</v>
      </c>
      <c r="AJ25" s="104">
        <v>0</v>
      </c>
      <c r="AK25" s="104">
        <v>0</v>
      </c>
      <c r="AL25" s="104">
        <v>0</v>
      </c>
      <c r="AM25" s="104">
        <v>27.479096666666699</v>
      </c>
      <c r="AN25" s="104">
        <v>9.5190000000000001</v>
      </c>
      <c r="AO25" s="104">
        <v>0</v>
      </c>
      <c r="AP25" s="104">
        <v>32.699999999999996</v>
      </c>
      <c r="AQ25" s="104">
        <v>0</v>
      </c>
      <c r="AR25" s="104">
        <v>0</v>
      </c>
      <c r="AS25" s="104">
        <v>0</v>
      </c>
      <c r="AT25" s="104">
        <v>0</v>
      </c>
      <c r="AU25" s="57">
        <v>18.354640829999997</v>
      </c>
      <c r="AV25" s="104">
        <v>0.86</v>
      </c>
      <c r="AW25" s="104">
        <v>0</v>
      </c>
      <c r="AX25" s="104">
        <v>24.079000000000001</v>
      </c>
      <c r="AY25" s="104">
        <v>0</v>
      </c>
      <c r="AZ25" s="104">
        <v>0</v>
      </c>
      <c r="BA25" s="104">
        <v>0</v>
      </c>
      <c r="BB25" s="104">
        <v>0</v>
      </c>
      <c r="BC25" s="104">
        <v>34.246980000000001</v>
      </c>
      <c r="BD25" s="104">
        <v>2.0296000000000003</v>
      </c>
      <c r="BE25" s="104">
        <v>0</v>
      </c>
      <c r="BF25" s="104">
        <v>33.707000000000001</v>
      </c>
      <c r="BG25" s="104">
        <v>0</v>
      </c>
      <c r="BH25" s="104">
        <v>0</v>
      </c>
      <c r="BI25" s="104">
        <v>0</v>
      </c>
      <c r="BJ25" s="104">
        <v>0</v>
      </c>
      <c r="BK25" s="104">
        <f>SUM(BK26,BK40,BK43,BK52,)</f>
        <v>35.946100819999998</v>
      </c>
      <c r="BL25" s="104">
        <f t="shared" ref="BL25:BQ25" si="21">SUM(BL26,BL40,BL43,BL52,)</f>
        <v>1.69</v>
      </c>
      <c r="BM25" s="104">
        <f t="shared" si="21"/>
        <v>0</v>
      </c>
      <c r="BN25" s="104">
        <f t="shared" si="21"/>
        <v>26.893000000000001</v>
      </c>
      <c r="BO25" s="104">
        <f t="shared" si="21"/>
        <v>0</v>
      </c>
      <c r="BP25" s="104">
        <f t="shared" si="21"/>
        <v>0</v>
      </c>
      <c r="BQ25" s="104">
        <f t="shared" si="21"/>
        <v>0</v>
      </c>
      <c r="BR25" s="104">
        <v>0</v>
      </c>
      <c r="BS25" s="104">
        <f>SUM(BS26,BS40,BS43,)</f>
        <v>34.882179999999998</v>
      </c>
      <c r="BT25" s="104">
        <f t="shared" ref="BT25:CG25" si="22">SUM(BT26,BT40,BT43,)</f>
        <v>1.238</v>
      </c>
      <c r="BU25" s="104">
        <f t="shared" si="22"/>
        <v>0</v>
      </c>
      <c r="BV25" s="104">
        <f t="shared" si="22"/>
        <v>27.456</v>
      </c>
      <c r="BW25" s="104">
        <f t="shared" si="22"/>
        <v>0</v>
      </c>
      <c r="BX25" s="104">
        <f t="shared" si="22"/>
        <v>0</v>
      </c>
      <c r="BY25" s="104">
        <f t="shared" si="22"/>
        <v>0</v>
      </c>
      <c r="BZ25" s="104">
        <f t="shared" si="22"/>
        <v>0</v>
      </c>
      <c r="CA25" s="104">
        <f t="shared" si="22"/>
        <v>34.507000000000005</v>
      </c>
      <c r="CB25" s="104">
        <f t="shared" si="22"/>
        <v>2.8600000000000003</v>
      </c>
      <c r="CC25" s="104">
        <f t="shared" si="22"/>
        <v>0</v>
      </c>
      <c r="CD25" s="104">
        <f t="shared" si="22"/>
        <v>17.93</v>
      </c>
      <c r="CE25" s="104">
        <f t="shared" si="22"/>
        <v>0</v>
      </c>
      <c r="CF25" s="104">
        <f t="shared" si="22"/>
        <v>0</v>
      </c>
      <c r="CG25" s="104">
        <f t="shared" si="22"/>
        <v>0</v>
      </c>
      <c r="CH25" s="104">
        <v>0</v>
      </c>
      <c r="CI25" s="104">
        <f t="shared" si="9"/>
        <v>136.50913441243472</v>
      </c>
      <c r="CJ25" s="104">
        <f t="shared" si="3"/>
        <v>13.3466</v>
      </c>
      <c r="CK25" s="104">
        <f t="shared" si="3"/>
        <v>0</v>
      </c>
      <c r="CL25" s="104">
        <f t="shared" si="3"/>
        <v>93.863</v>
      </c>
      <c r="CM25" s="104">
        <f t="shared" si="3"/>
        <v>0</v>
      </c>
      <c r="CN25" s="104">
        <f t="shared" si="3"/>
        <v>0</v>
      </c>
      <c r="CO25" s="104">
        <f t="shared" si="3"/>
        <v>0</v>
      </c>
      <c r="CP25" s="104">
        <v>0</v>
      </c>
      <c r="CQ25" s="104">
        <f t="shared" si="10"/>
        <v>163.28997808136126</v>
      </c>
      <c r="CR25" s="104">
        <f t="shared" si="4"/>
        <v>7.5350000000000001</v>
      </c>
      <c r="CS25" s="104">
        <f t="shared" si="4"/>
        <v>0</v>
      </c>
      <c r="CT25" s="104">
        <f t="shared" si="4"/>
        <v>100.43450000000001</v>
      </c>
      <c r="CU25" s="104">
        <f t="shared" si="4"/>
        <v>0</v>
      </c>
      <c r="CV25" s="104">
        <f t="shared" si="4"/>
        <v>0</v>
      </c>
      <c r="CW25" s="104">
        <f t="shared" si="4"/>
        <v>0</v>
      </c>
      <c r="CX25" s="107"/>
    </row>
    <row r="26" spans="1:102" s="108" customFormat="1" ht="31.5" x14ac:dyDescent="0.25">
      <c r="A26" s="102" t="s">
        <v>215</v>
      </c>
      <c r="B26" s="103" t="s">
        <v>216</v>
      </c>
      <c r="C26" s="102" t="s">
        <v>198</v>
      </c>
      <c r="D26" s="104">
        <v>107.72327749350677</v>
      </c>
      <c r="E26" s="104">
        <v>136.28367520666666</v>
      </c>
      <c r="F26" s="104">
        <f>SUM(F27,F33,F39,)</f>
        <v>0</v>
      </c>
      <c r="G26" s="104">
        <f t="shared" ref="G26:U26" si="23">SUM(G27,G33,G39,)</f>
        <v>22.026799999999998</v>
      </c>
      <c r="H26" s="104">
        <f t="shared" si="23"/>
        <v>0</v>
      </c>
      <c r="I26" s="104">
        <f t="shared" si="23"/>
        <v>0</v>
      </c>
      <c r="J26" s="104">
        <f t="shared" si="23"/>
        <v>0</v>
      </c>
      <c r="K26" s="104">
        <f t="shared" si="23"/>
        <v>0</v>
      </c>
      <c r="L26" s="104">
        <f t="shared" si="23"/>
        <v>0</v>
      </c>
      <c r="M26" s="104">
        <f t="shared" si="23"/>
        <v>0</v>
      </c>
      <c r="N26" s="104">
        <f t="shared" si="23"/>
        <v>0</v>
      </c>
      <c r="O26" s="104">
        <f t="shared" si="23"/>
        <v>49.363342009999997</v>
      </c>
      <c r="P26" s="104">
        <f t="shared" si="23"/>
        <v>0</v>
      </c>
      <c r="Q26" s="104">
        <f t="shared" si="23"/>
        <v>0</v>
      </c>
      <c r="R26" s="104">
        <f t="shared" si="23"/>
        <v>0</v>
      </c>
      <c r="S26" s="104">
        <f t="shared" si="23"/>
        <v>0</v>
      </c>
      <c r="T26" s="104">
        <f t="shared" si="23"/>
        <v>0</v>
      </c>
      <c r="U26" s="104">
        <f t="shared" si="23"/>
        <v>0</v>
      </c>
      <c r="V26" s="104">
        <v>0</v>
      </c>
      <c r="W26" s="104">
        <v>17.512711864406779</v>
      </c>
      <c r="X26" s="104">
        <v>0</v>
      </c>
      <c r="Y26" s="104"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24.757528539999996</v>
      </c>
      <c r="AF26" s="104">
        <v>1.5649999999999999</v>
      </c>
      <c r="AG26" s="104">
        <v>0</v>
      </c>
      <c r="AH26" s="104">
        <v>31.532499999999999</v>
      </c>
      <c r="AI26" s="104">
        <v>0</v>
      </c>
      <c r="AJ26" s="104">
        <v>0</v>
      </c>
      <c r="AK26" s="104">
        <v>0</v>
      </c>
      <c r="AL26" s="104">
        <v>0</v>
      </c>
      <c r="AM26" s="104">
        <v>27.479096666666699</v>
      </c>
      <c r="AN26" s="104">
        <v>9.5190000000000001</v>
      </c>
      <c r="AO26" s="104">
        <v>0</v>
      </c>
      <c r="AP26" s="104">
        <v>32.699999999999996</v>
      </c>
      <c r="AQ26" s="104">
        <v>0</v>
      </c>
      <c r="AR26" s="104">
        <v>0</v>
      </c>
      <c r="AS26" s="104">
        <v>0</v>
      </c>
      <c r="AT26" s="104">
        <v>0</v>
      </c>
      <c r="AU26" s="57">
        <v>18.354640829999997</v>
      </c>
      <c r="AV26" s="104">
        <v>0.86</v>
      </c>
      <c r="AW26" s="104">
        <v>0</v>
      </c>
      <c r="AX26" s="104">
        <v>24.079000000000001</v>
      </c>
      <c r="AY26" s="104">
        <v>0</v>
      </c>
      <c r="AZ26" s="104">
        <v>0</v>
      </c>
      <c r="BA26" s="104">
        <v>0</v>
      </c>
      <c r="BB26" s="104">
        <v>0</v>
      </c>
      <c r="BC26" s="104">
        <v>34.246980000000001</v>
      </c>
      <c r="BD26" s="104">
        <v>2.0296000000000003</v>
      </c>
      <c r="BE26" s="104">
        <v>0</v>
      </c>
      <c r="BF26" s="104">
        <v>33.707000000000001</v>
      </c>
      <c r="BG26" s="104">
        <v>0</v>
      </c>
      <c r="BH26" s="104">
        <v>0</v>
      </c>
      <c r="BI26" s="104">
        <v>0</v>
      </c>
      <c r="BJ26" s="104">
        <v>0</v>
      </c>
      <c r="BK26" s="104">
        <f>SUM(BK27,BK33,BK39,)</f>
        <v>35.946100819999998</v>
      </c>
      <c r="BL26" s="104">
        <f t="shared" ref="BL26:BQ26" si="24">SUM(BL27,BL33,BL39,)</f>
        <v>1.69</v>
      </c>
      <c r="BM26" s="104">
        <f t="shared" si="24"/>
        <v>0</v>
      </c>
      <c r="BN26" s="104">
        <f t="shared" si="24"/>
        <v>26.893000000000001</v>
      </c>
      <c r="BO26" s="104">
        <f t="shared" si="24"/>
        <v>0</v>
      </c>
      <c r="BP26" s="104">
        <f t="shared" si="24"/>
        <v>0</v>
      </c>
      <c r="BQ26" s="104">
        <f t="shared" si="24"/>
        <v>0</v>
      </c>
      <c r="BR26" s="104">
        <v>0</v>
      </c>
      <c r="BS26" s="104">
        <f>SUM(BS27,BS33,)</f>
        <v>34.882179999999998</v>
      </c>
      <c r="BT26" s="104">
        <f t="shared" ref="BT26:CG26" si="25">SUM(BT27,BT33,)</f>
        <v>1.238</v>
      </c>
      <c r="BU26" s="104">
        <f t="shared" si="25"/>
        <v>0</v>
      </c>
      <c r="BV26" s="104">
        <f t="shared" si="25"/>
        <v>27.456</v>
      </c>
      <c r="BW26" s="104">
        <f t="shared" si="25"/>
        <v>0</v>
      </c>
      <c r="BX26" s="104">
        <f t="shared" si="25"/>
        <v>0</v>
      </c>
      <c r="BY26" s="104">
        <f t="shared" si="25"/>
        <v>0</v>
      </c>
      <c r="BZ26" s="104">
        <f t="shared" si="25"/>
        <v>0</v>
      </c>
      <c r="CA26" s="104">
        <f t="shared" si="25"/>
        <v>34.507000000000005</v>
      </c>
      <c r="CB26" s="104">
        <f t="shared" si="25"/>
        <v>2.8600000000000003</v>
      </c>
      <c r="CC26" s="104">
        <f t="shared" si="25"/>
        <v>0</v>
      </c>
      <c r="CD26" s="104">
        <f t="shared" si="25"/>
        <v>17.93</v>
      </c>
      <c r="CE26" s="104">
        <f t="shared" si="25"/>
        <v>0</v>
      </c>
      <c r="CF26" s="104">
        <f t="shared" si="25"/>
        <v>0</v>
      </c>
      <c r="CG26" s="104">
        <f t="shared" si="25"/>
        <v>0</v>
      </c>
      <c r="CH26" s="104">
        <v>0</v>
      </c>
      <c r="CI26" s="104">
        <f t="shared" si="9"/>
        <v>136.14776853107347</v>
      </c>
      <c r="CJ26" s="104">
        <f t="shared" si="3"/>
        <v>12.7866</v>
      </c>
      <c r="CK26" s="104">
        <f t="shared" si="3"/>
        <v>0</v>
      </c>
      <c r="CL26" s="104">
        <f t="shared" si="3"/>
        <v>93.863</v>
      </c>
      <c r="CM26" s="104">
        <f t="shared" si="3"/>
        <v>0</v>
      </c>
      <c r="CN26" s="104">
        <f t="shared" si="3"/>
        <v>0</v>
      </c>
      <c r="CO26" s="104">
        <f t="shared" si="3"/>
        <v>0</v>
      </c>
      <c r="CP26" s="104">
        <v>0</v>
      </c>
      <c r="CQ26" s="104">
        <f t="shared" si="10"/>
        <v>162.92861219999998</v>
      </c>
      <c r="CR26" s="104">
        <f t="shared" si="4"/>
        <v>6.9750000000000005</v>
      </c>
      <c r="CS26" s="104">
        <f t="shared" si="4"/>
        <v>0</v>
      </c>
      <c r="CT26" s="104">
        <f t="shared" si="4"/>
        <v>100.43450000000001</v>
      </c>
      <c r="CU26" s="104">
        <f t="shared" si="4"/>
        <v>0</v>
      </c>
      <c r="CV26" s="104">
        <f t="shared" si="4"/>
        <v>0</v>
      </c>
      <c r="CW26" s="104">
        <f t="shared" si="4"/>
        <v>0</v>
      </c>
      <c r="CX26" s="107"/>
    </row>
    <row r="27" spans="1:102" s="108" customFormat="1" ht="47.25" x14ac:dyDescent="0.25">
      <c r="A27" s="102" t="s">
        <v>217</v>
      </c>
      <c r="B27" s="103" t="s">
        <v>218</v>
      </c>
      <c r="C27" s="102" t="s">
        <v>198</v>
      </c>
      <c r="D27" s="104">
        <v>104.69719562909999</v>
      </c>
      <c r="E27" s="104">
        <v>130.74864166666666</v>
      </c>
      <c r="F27" s="104">
        <f>SUM(F28:F32)</f>
        <v>0</v>
      </c>
      <c r="G27" s="104">
        <f t="shared" ref="G27:U27" si="26">SUM(G28:G32)</f>
        <v>21.63</v>
      </c>
      <c r="H27" s="104">
        <f t="shared" si="26"/>
        <v>0</v>
      </c>
      <c r="I27" s="104">
        <f t="shared" si="26"/>
        <v>0</v>
      </c>
      <c r="J27" s="104">
        <f t="shared" si="26"/>
        <v>0</v>
      </c>
      <c r="K27" s="104">
        <f t="shared" si="26"/>
        <v>0</v>
      </c>
      <c r="L27" s="104">
        <f t="shared" si="26"/>
        <v>0</v>
      </c>
      <c r="M27" s="104">
        <f t="shared" si="26"/>
        <v>0</v>
      </c>
      <c r="N27" s="104">
        <f t="shared" si="26"/>
        <v>0</v>
      </c>
      <c r="O27" s="104">
        <f t="shared" si="26"/>
        <v>48.893342009999998</v>
      </c>
      <c r="P27" s="104">
        <f t="shared" si="26"/>
        <v>0</v>
      </c>
      <c r="Q27" s="104">
        <f t="shared" si="26"/>
        <v>0</v>
      </c>
      <c r="R27" s="104">
        <f t="shared" si="26"/>
        <v>0</v>
      </c>
      <c r="S27" s="104">
        <f t="shared" si="26"/>
        <v>0</v>
      </c>
      <c r="T27" s="104">
        <f t="shared" si="26"/>
        <v>0</v>
      </c>
      <c r="U27" s="104">
        <f t="shared" si="26"/>
        <v>0</v>
      </c>
      <c r="V27" s="104">
        <v>0</v>
      </c>
      <c r="W27" s="104">
        <v>16.75</v>
      </c>
      <c r="X27" s="104">
        <v>0</v>
      </c>
      <c r="Y27" s="104"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22.591344999999997</v>
      </c>
      <c r="AF27" s="104">
        <v>1.5649999999999999</v>
      </c>
      <c r="AG27" s="104">
        <v>0</v>
      </c>
      <c r="AH27" s="104">
        <v>29.8185</v>
      </c>
      <c r="AI27" s="104">
        <v>0</v>
      </c>
      <c r="AJ27" s="104">
        <v>0</v>
      </c>
      <c r="AK27" s="104">
        <v>0</v>
      </c>
      <c r="AL27" s="104">
        <v>0</v>
      </c>
      <c r="AM27" s="104">
        <v>26.6340966666667</v>
      </c>
      <c r="AN27" s="104">
        <v>8.5459999999999994</v>
      </c>
      <c r="AO27" s="104">
        <v>0</v>
      </c>
      <c r="AP27" s="104">
        <v>31.4</v>
      </c>
      <c r="AQ27" s="104">
        <v>0</v>
      </c>
      <c r="AR27" s="104">
        <v>0</v>
      </c>
      <c r="AS27" s="104">
        <v>0</v>
      </c>
      <c r="AT27" s="104">
        <v>0</v>
      </c>
      <c r="AU27" s="57">
        <v>16.015999999999998</v>
      </c>
      <c r="AV27" s="104">
        <v>0.36</v>
      </c>
      <c r="AW27" s="104">
        <v>0</v>
      </c>
      <c r="AX27" s="104">
        <v>22.266999999999999</v>
      </c>
      <c r="AY27" s="104">
        <v>0</v>
      </c>
      <c r="AZ27" s="104">
        <v>0</v>
      </c>
      <c r="BA27" s="104">
        <v>0</v>
      </c>
      <c r="BB27" s="104">
        <v>0</v>
      </c>
      <c r="BC27" s="104">
        <v>32.123130000000003</v>
      </c>
      <c r="BD27" s="104">
        <v>0.84660000000000002</v>
      </c>
      <c r="BE27" s="104">
        <v>0</v>
      </c>
      <c r="BF27" s="104">
        <v>31.943999999999999</v>
      </c>
      <c r="BG27" s="104">
        <v>0</v>
      </c>
      <c r="BH27" s="104">
        <v>0</v>
      </c>
      <c r="BI27" s="104">
        <v>0</v>
      </c>
      <c r="BJ27" s="104">
        <v>0</v>
      </c>
      <c r="BK27" s="104">
        <f>SUM(BK28:BK32)</f>
        <v>28.347000000000001</v>
      </c>
      <c r="BL27" s="104">
        <f t="shared" ref="BL27:BQ27" si="27">SUM(BL28:BL32)</f>
        <v>0.60499999999999998</v>
      </c>
      <c r="BM27" s="104">
        <f t="shared" si="27"/>
        <v>0</v>
      </c>
      <c r="BN27" s="104">
        <f t="shared" si="27"/>
        <v>22.405999999999999</v>
      </c>
      <c r="BO27" s="104">
        <f t="shared" si="27"/>
        <v>0</v>
      </c>
      <c r="BP27" s="104">
        <f t="shared" si="27"/>
        <v>0</v>
      </c>
      <c r="BQ27" s="104">
        <f t="shared" si="27"/>
        <v>0</v>
      </c>
      <c r="BR27" s="104">
        <v>0</v>
      </c>
      <c r="BS27" s="104">
        <f>SUM(BS28:BS32)</f>
        <v>32.162599999999998</v>
      </c>
      <c r="BT27" s="104">
        <f t="shared" ref="BT27:CG27" si="28">SUM(BT28:BT32)</f>
        <v>0.51500000000000001</v>
      </c>
      <c r="BU27" s="104">
        <f t="shared" si="28"/>
        <v>0</v>
      </c>
      <c r="BV27" s="104">
        <f t="shared" si="28"/>
        <v>24.795999999999999</v>
      </c>
      <c r="BW27" s="104">
        <f t="shared" si="28"/>
        <v>0</v>
      </c>
      <c r="BX27" s="104">
        <f t="shared" si="28"/>
        <v>0</v>
      </c>
      <c r="BY27" s="104">
        <f t="shared" si="28"/>
        <v>0</v>
      </c>
      <c r="BZ27" s="104">
        <f t="shared" si="28"/>
        <v>0</v>
      </c>
      <c r="CA27" s="104">
        <f t="shared" si="28"/>
        <v>26.513000000000002</v>
      </c>
      <c r="CB27" s="104">
        <f t="shared" si="28"/>
        <v>1.33</v>
      </c>
      <c r="CC27" s="104">
        <f t="shared" si="28"/>
        <v>0</v>
      </c>
      <c r="CD27" s="104">
        <f t="shared" si="28"/>
        <v>14.62</v>
      </c>
      <c r="CE27" s="104">
        <f t="shared" si="28"/>
        <v>0</v>
      </c>
      <c r="CF27" s="104">
        <f t="shared" si="28"/>
        <v>0</v>
      </c>
      <c r="CG27" s="104">
        <f t="shared" si="28"/>
        <v>0</v>
      </c>
      <c r="CH27" s="104">
        <v>0</v>
      </c>
      <c r="CI27" s="104">
        <f t="shared" si="9"/>
        <v>129.29982666666669</v>
      </c>
      <c r="CJ27" s="104">
        <f t="shared" si="3"/>
        <v>9.9076000000000004</v>
      </c>
      <c r="CK27" s="104">
        <f t="shared" si="3"/>
        <v>0</v>
      </c>
      <c r="CL27" s="104">
        <f t="shared" si="3"/>
        <v>88.139999999999986</v>
      </c>
      <c r="CM27" s="104">
        <f t="shared" si="3"/>
        <v>0</v>
      </c>
      <c r="CN27" s="104">
        <f t="shared" si="3"/>
        <v>0</v>
      </c>
      <c r="CO27" s="104">
        <f t="shared" si="3"/>
        <v>0</v>
      </c>
      <c r="CP27" s="104">
        <v>0</v>
      </c>
      <c r="CQ27" s="104">
        <f t="shared" si="10"/>
        <v>142.36068700999999</v>
      </c>
      <c r="CR27" s="104">
        <f t="shared" si="4"/>
        <v>3.86</v>
      </c>
      <c r="CS27" s="104">
        <f t="shared" si="4"/>
        <v>0</v>
      </c>
      <c r="CT27" s="104">
        <f t="shared" si="4"/>
        <v>89.111500000000007</v>
      </c>
      <c r="CU27" s="104">
        <f t="shared" si="4"/>
        <v>0</v>
      </c>
      <c r="CV27" s="104">
        <f t="shared" si="4"/>
        <v>0</v>
      </c>
      <c r="CW27" s="104">
        <f t="shared" si="4"/>
        <v>0</v>
      </c>
      <c r="CX27" s="107"/>
    </row>
    <row r="28" spans="1:102" s="6" customFormat="1" ht="47.25" hidden="1" x14ac:dyDescent="0.25">
      <c r="A28" s="8">
        <v>1</v>
      </c>
      <c r="B28" s="2" t="s">
        <v>219</v>
      </c>
      <c r="C28" s="1" t="s">
        <v>198</v>
      </c>
      <c r="D28" s="3">
        <v>22.147551</v>
      </c>
      <c r="E28" s="3">
        <v>49.4</v>
      </c>
      <c r="F28" s="7">
        <v>0</v>
      </c>
      <c r="G28" s="3">
        <v>21.63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3">
        <v>0</v>
      </c>
      <c r="O28" s="7">
        <v>48.893342009999998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3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3">
        <v>0</v>
      </c>
      <c r="AF28" s="7">
        <v>0.57999999999999996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3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4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3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3">
        <v>0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3">
        <v>0</v>
      </c>
      <c r="BT28" s="7">
        <v>0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3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28">
        <f t="shared" si="9"/>
        <v>21.63</v>
      </c>
      <c r="CJ28" s="28">
        <f t="shared" si="3"/>
        <v>0</v>
      </c>
      <c r="CK28" s="28">
        <f t="shared" si="3"/>
        <v>0</v>
      </c>
      <c r="CL28" s="28">
        <f t="shared" si="3"/>
        <v>0</v>
      </c>
      <c r="CM28" s="28">
        <f t="shared" si="3"/>
        <v>0</v>
      </c>
      <c r="CN28" s="28">
        <f t="shared" si="3"/>
        <v>0</v>
      </c>
      <c r="CO28" s="28">
        <f t="shared" si="3"/>
        <v>0</v>
      </c>
      <c r="CP28" s="7">
        <v>0</v>
      </c>
      <c r="CQ28" s="28">
        <f t="shared" si="10"/>
        <v>48.893342009999998</v>
      </c>
      <c r="CR28" s="28">
        <f t="shared" si="4"/>
        <v>0.57999999999999996</v>
      </c>
      <c r="CS28" s="28">
        <f t="shared" si="4"/>
        <v>0</v>
      </c>
      <c r="CT28" s="28">
        <f t="shared" si="4"/>
        <v>0</v>
      </c>
      <c r="CU28" s="28">
        <f t="shared" si="4"/>
        <v>0</v>
      </c>
      <c r="CV28" s="28">
        <f t="shared" si="4"/>
        <v>0</v>
      </c>
      <c r="CW28" s="28">
        <f t="shared" si="4"/>
        <v>0</v>
      </c>
      <c r="CX28" s="5"/>
    </row>
    <row r="29" spans="1:102" s="6" customFormat="1" ht="47.25" hidden="1" x14ac:dyDescent="0.25">
      <c r="A29" s="8">
        <v>2</v>
      </c>
      <c r="B29" s="2" t="s">
        <v>220</v>
      </c>
      <c r="C29" s="1" t="s">
        <v>198</v>
      </c>
      <c r="D29" s="3">
        <v>17.319706100000001</v>
      </c>
      <c r="E29" s="3">
        <v>22.591344999999997</v>
      </c>
      <c r="F29" s="7">
        <v>0</v>
      </c>
      <c r="G29" s="3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3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3">
        <v>16.75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3">
        <v>22.591344999999997</v>
      </c>
      <c r="AF29" s="7">
        <v>0.98499999999999999</v>
      </c>
      <c r="AG29" s="7">
        <v>0</v>
      </c>
      <c r="AH29" s="7">
        <v>29.8185</v>
      </c>
      <c r="AI29" s="7">
        <v>0</v>
      </c>
      <c r="AJ29" s="7">
        <v>0</v>
      </c>
      <c r="AK29" s="7">
        <v>0</v>
      </c>
      <c r="AL29" s="7">
        <v>0</v>
      </c>
      <c r="AM29" s="3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4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3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3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3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3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28">
        <f t="shared" si="9"/>
        <v>16.75</v>
      </c>
      <c r="CJ29" s="28">
        <f t="shared" si="3"/>
        <v>0</v>
      </c>
      <c r="CK29" s="28">
        <f t="shared" si="3"/>
        <v>0</v>
      </c>
      <c r="CL29" s="28">
        <f t="shared" si="3"/>
        <v>0</v>
      </c>
      <c r="CM29" s="28">
        <f t="shared" si="3"/>
        <v>0</v>
      </c>
      <c r="CN29" s="28">
        <f t="shared" si="3"/>
        <v>0</v>
      </c>
      <c r="CO29" s="28">
        <f t="shared" si="3"/>
        <v>0</v>
      </c>
      <c r="CP29" s="7">
        <v>0</v>
      </c>
      <c r="CQ29" s="28">
        <f t="shared" si="10"/>
        <v>22.591344999999997</v>
      </c>
      <c r="CR29" s="28">
        <f t="shared" si="4"/>
        <v>0.98499999999999999</v>
      </c>
      <c r="CS29" s="28">
        <f t="shared" si="4"/>
        <v>0</v>
      </c>
      <c r="CT29" s="28">
        <f t="shared" si="4"/>
        <v>29.8185</v>
      </c>
      <c r="CU29" s="28">
        <f t="shared" si="4"/>
        <v>0</v>
      </c>
      <c r="CV29" s="28">
        <f t="shared" si="4"/>
        <v>0</v>
      </c>
      <c r="CW29" s="28">
        <f t="shared" si="4"/>
        <v>0</v>
      </c>
      <c r="CX29" s="5"/>
    </row>
    <row r="30" spans="1:102" s="6" customFormat="1" ht="47.25" hidden="1" x14ac:dyDescent="0.25">
      <c r="A30" s="8">
        <v>3</v>
      </c>
      <c r="B30" s="2" t="s">
        <v>221</v>
      </c>
      <c r="C30" s="1" t="s">
        <v>198</v>
      </c>
      <c r="D30" s="3">
        <v>19.56797671</v>
      </c>
      <c r="E30" s="3">
        <v>26.634166666666665</v>
      </c>
      <c r="F30" s="7">
        <v>0</v>
      </c>
      <c r="G30" s="3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3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3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3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4">
        <v>26.6340966666667</v>
      </c>
      <c r="AN30" s="7">
        <v>8.5459999999999994</v>
      </c>
      <c r="AO30" s="7">
        <v>0</v>
      </c>
      <c r="AP30" s="7">
        <v>31.4</v>
      </c>
      <c r="AQ30" s="7">
        <v>0</v>
      </c>
      <c r="AR30" s="7">
        <v>0</v>
      </c>
      <c r="AS30" s="7">
        <v>0</v>
      </c>
      <c r="AT30" s="7">
        <v>0</v>
      </c>
      <c r="AU30" s="4">
        <v>16.015999999999998</v>
      </c>
      <c r="AV30" s="7">
        <v>0.36</v>
      </c>
      <c r="AW30" s="7">
        <v>0</v>
      </c>
      <c r="AX30" s="7">
        <v>22.266999999999999</v>
      </c>
      <c r="AY30" s="7">
        <v>0</v>
      </c>
      <c r="AZ30" s="7">
        <v>0</v>
      </c>
      <c r="BA30" s="7">
        <v>0</v>
      </c>
      <c r="BB30" s="7">
        <v>0</v>
      </c>
      <c r="BC30" s="3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3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3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3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28">
        <f t="shared" si="9"/>
        <v>26.6340966666667</v>
      </c>
      <c r="CJ30" s="28">
        <f t="shared" si="3"/>
        <v>8.5459999999999994</v>
      </c>
      <c r="CK30" s="28">
        <f t="shared" si="3"/>
        <v>0</v>
      </c>
      <c r="CL30" s="28">
        <f t="shared" si="3"/>
        <v>31.4</v>
      </c>
      <c r="CM30" s="28">
        <f t="shared" si="3"/>
        <v>0</v>
      </c>
      <c r="CN30" s="28">
        <f t="shared" si="3"/>
        <v>0</v>
      </c>
      <c r="CO30" s="28">
        <f t="shared" si="3"/>
        <v>0</v>
      </c>
      <c r="CP30" s="7">
        <v>0</v>
      </c>
      <c r="CQ30" s="28">
        <f t="shared" si="10"/>
        <v>16.015999999999998</v>
      </c>
      <c r="CR30" s="28">
        <f t="shared" si="4"/>
        <v>0.36</v>
      </c>
      <c r="CS30" s="28">
        <f t="shared" si="4"/>
        <v>0</v>
      </c>
      <c r="CT30" s="28">
        <f t="shared" si="4"/>
        <v>22.266999999999999</v>
      </c>
      <c r="CU30" s="28">
        <f t="shared" si="4"/>
        <v>0</v>
      </c>
      <c r="CV30" s="28">
        <f t="shared" si="4"/>
        <v>0</v>
      </c>
      <c r="CW30" s="28">
        <f t="shared" si="4"/>
        <v>0</v>
      </c>
      <c r="CX30" s="5"/>
    </row>
    <row r="31" spans="1:102" s="6" customFormat="1" ht="47.25" hidden="1" x14ac:dyDescent="0.25">
      <c r="A31" s="8">
        <v>4</v>
      </c>
      <c r="B31" s="2" t="s">
        <v>222</v>
      </c>
      <c r="C31" s="1" t="s">
        <v>198</v>
      </c>
      <c r="D31" s="3">
        <v>26.64</v>
      </c>
      <c r="E31" s="3">
        <v>0</v>
      </c>
      <c r="F31" s="7">
        <v>0</v>
      </c>
      <c r="G31" s="3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3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3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3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3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4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4">
        <v>32.123130000000003</v>
      </c>
      <c r="BD31" s="9">
        <v>0.84660000000000002</v>
      </c>
      <c r="BE31" s="7">
        <v>0</v>
      </c>
      <c r="BF31" s="7">
        <v>31.943999999999999</v>
      </c>
      <c r="BG31" s="7">
        <v>0</v>
      </c>
      <c r="BH31" s="7">
        <v>0</v>
      </c>
      <c r="BI31" s="7">
        <v>0</v>
      </c>
      <c r="BJ31" s="7">
        <v>0</v>
      </c>
      <c r="BK31" s="56">
        <v>28.347000000000001</v>
      </c>
      <c r="BL31" s="64">
        <f>0.1+0.16+0.025+0.32</f>
        <v>0.60499999999999998</v>
      </c>
      <c r="BM31" s="7">
        <v>0</v>
      </c>
      <c r="BN31" s="7">
        <v>22.405999999999999</v>
      </c>
      <c r="BO31" s="7">
        <v>0</v>
      </c>
      <c r="BP31" s="7">
        <v>0</v>
      </c>
      <c r="BQ31" s="7">
        <v>0</v>
      </c>
      <c r="BR31" s="7">
        <v>0</v>
      </c>
      <c r="BS31" s="3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3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28">
        <f t="shared" si="9"/>
        <v>32.123130000000003</v>
      </c>
      <c r="CJ31" s="28">
        <f t="shared" si="3"/>
        <v>0.84660000000000002</v>
      </c>
      <c r="CK31" s="28">
        <f t="shared" si="3"/>
        <v>0</v>
      </c>
      <c r="CL31" s="28">
        <f t="shared" si="3"/>
        <v>31.943999999999999</v>
      </c>
      <c r="CM31" s="28">
        <f t="shared" si="3"/>
        <v>0</v>
      </c>
      <c r="CN31" s="28">
        <f t="shared" si="3"/>
        <v>0</v>
      </c>
      <c r="CO31" s="28">
        <f t="shared" si="3"/>
        <v>0</v>
      </c>
      <c r="CP31" s="7">
        <v>0</v>
      </c>
      <c r="CQ31" s="28">
        <f t="shared" si="10"/>
        <v>28.347000000000001</v>
      </c>
      <c r="CR31" s="28">
        <f t="shared" si="4"/>
        <v>0.60499999999999998</v>
      </c>
      <c r="CS31" s="28">
        <f t="shared" si="4"/>
        <v>0</v>
      </c>
      <c r="CT31" s="28">
        <f t="shared" si="4"/>
        <v>22.405999999999999</v>
      </c>
      <c r="CU31" s="28">
        <f t="shared" si="4"/>
        <v>0</v>
      </c>
      <c r="CV31" s="28">
        <f t="shared" si="4"/>
        <v>0</v>
      </c>
      <c r="CW31" s="28">
        <f t="shared" si="4"/>
        <v>0</v>
      </c>
      <c r="CX31" s="5"/>
    </row>
    <row r="32" spans="1:102" s="108" customFormat="1" ht="63.75" customHeight="1" x14ac:dyDescent="0.25">
      <c r="A32" s="111">
        <v>5</v>
      </c>
      <c r="B32" s="103" t="s">
        <v>223</v>
      </c>
      <c r="C32" s="102" t="s">
        <v>198</v>
      </c>
      <c r="D32" s="104">
        <v>19.0219618191</v>
      </c>
      <c r="E32" s="104">
        <v>32.123130000000003</v>
      </c>
      <c r="F32" s="112">
        <v>0</v>
      </c>
      <c r="G32" s="104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04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04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04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04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57">
        <v>0</v>
      </c>
      <c r="AV32" s="112">
        <v>0</v>
      </c>
      <c r="AW32" s="112">
        <v>0</v>
      </c>
      <c r="AX32" s="112">
        <v>0</v>
      </c>
      <c r="AY32" s="112">
        <v>0</v>
      </c>
      <c r="AZ32" s="112">
        <v>0</v>
      </c>
      <c r="BA32" s="112">
        <v>0</v>
      </c>
      <c r="BB32" s="112">
        <v>0</v>
      </c>
      <c r="BC32" s="104">
        <v>0</v>
      </c>
      <c r="BD32" s="112">
        <v>0</v>
      </c>
      <c r="BE32" s="112">
        <v>0</v>
      </c>
      <c r="BF32" s="112">
        <v>0</v>
      </c>
      <c r="BG32" s="112">
        <v>0</v>
      </c>
      <c r="BH32" s="112">
        <v>0</v>
      </c>
      <c r="BI32" s="112">
        <v>0</v>
      </c>
      <c r="BJ32" s="112">
        <v>0</v>
      </c>
      <c r="BK32" s="104">
        <v>0</v>
      </c>
      <c r="BL32" s="112">
        <v>0</v>
      </c>
      <c r="BM32" s="112">
        <v>0</v>
      </c>
      <c r="BN32" s="112">
        <v>0</v>
      </c>
      <c r="BO32" s="112">
        <v>0</v>
      </c>
      <c r="BP32" s="112">
        <v>0</v>
      </c>
      <c r="BQ32" s="112">
        <v>0</v>
      </c>
      <c r="BR32" s="112">
        <v>0</v>
      </c>
      <c r="BS32" s="57">
        <f>32.1626</f>
        <v>32.162599999999998</v>
      </c>
      <c r="BT32" s="112">
        <v>0.51500000000000001</v>
      </c>
      <c r="BU32" s="112">
        <v>0</v>
      </c>
      <c r="BV32" s="112">
        <v>24.795999999999999</v>
      </c>
      <c r="BW32" s="112">
        <v>0</v>
      </c>
      <c r="BX32" s="112">
        <v>0</v>
      </c>
      <c r="BY32" s="112">
        <v>0</v>
      </c>
      <c r="BZ32" s="112">
        <v>0</v>
      </c>
      <c r="CA32" s="57">
        <v>26.513000000000002</v>
      </c>
      <c r="CB32" s="112">
        <v>1.33</v>
      </c>
      <c r="CC32" s="112">
        <v>0</v>
      </c>
      <c r="CD32" s="112">
        <v>14.62</v>
      </c>
      <c r="CE32" s="112">
        <v>0</v>
      </c>
      <c r="CF32" s="112">
        <v>0</v>
      </c>
      <c r="CG32" s="112">
        <v>0</v>
      </c>
      <c r="CH32" s="112">
        <v>0</v>
      </c>
      <c r="CI32" s="104">
        <f t="shared" si="9"/>
        <v>32.162599999999998</v>
      </c>
      <c r="CJ32" s="104">
        <f t="shared" si="3"/>
        <v>0.51500000000000001</v>
      </c>
      <c r="CK32" s="104">
        <f t="shared" si="3"/>
        <v>0</v>
      </c>
      <c r="CL32" s="104">
        <f t="shared" si="3"/>
        <v>24.795999999999999</v>
      </c>
      <c r="CM32" s="104">
        <f t="shared" si="3"/>
        <v>0</v>
      </c>
      <c r="CN32" s="104">
        <f t="shared" si="3"/>
        <v>0</v>
      </c>
      <c r="CO32" s="104">
        <f t="shared" si="3"/>
        <v>0</v>
      </c>
      <c r="CP32" s="112">
        <v>0</v>
      </c>
      <c r="CQ32" s="104">
        <f t="shared" si="10"/>
        <v>26.513000000000002</v>
      </c>
      <c r="CR32" s="104">
        <f t="shared" si="4"/>
        <v>1.33</v>
      </c>
      <c r="CS32" s="104">
        <f t="shared" si="4"/>
        <v>0</v>
      </c>
      <c r="CT32" s="104">
        <f t="shared" si="4"/>
        <v>14.62</v>
      </c>
      <c r="CU32" s="104">
        <f t="shared" si="4"/>
        <v>0</v>
      </c>
      <c r="CV32" s="104">
        <f t="shared" si="4"/>
        <v>0</v>
      </c>
      <c r="CW32" s="104">
        <f t="shared" si="4"/>
        <v>0</v>
      </c>
      <c r="CX32" s="107"/>
    </row>
    <row r="33" spans="1:102" s="108" customFormat="1" ht="47.25" x14ac:dyDescent="0.25">
      <c r="A33" s="102" t="s">
        <v>224</v>
      </c>
      <c r="B33" s="103" t="s">
        <v>225</v>
      </c>
      <c r="C33" s="102" t="s">
        <v>198</v>
      </c>
      <c r="D33" s="104">
        <v>3.02608186440678</v>
      </c>
      <c r="E33" s="104">
        <v>5.5350335400000006</v>
      </c>
      <c r="F33" s="104">
        <f>SUM(F34:F38)</f>
        <v>0</v>
      </c>
      <c r="G33" s="104">
        <f t="shared" ref="G33:U33" si="29">SUM(G34:G38)</f>
        <v>0.39679999999999999</v>
      </c>
      <c r="H33" s="104">
        <f t="shared" si="29"/>
        <v>0</v>
      </c>
      <c r="I33" s="104">
        <f t="shared" si="29"/>
        <v>0</v>
      </c>
      <c r="J33" s="104">
        <f t="shared" si="29"/>
        <v>0</v>
      </c>
      <c r="K33" s="104">
        <f t="shared" si="29"/>
        <v>0</v>
      </c>
      <c r="L33" s="104">
        <f t="shared" si="29"/>
        <v>0</v>
      </c>
      <c r="M33" s="104">
        <f t="shared" si="29"/>
        <v>0</v>
      </c>
      <c r="N33" s="104">
        <f t="shared" si="29"/>
        <v>0</v>
      </c>
      <c r="O33" s="104">
        <f t="shared" si="29"/>
        <v>0.47</v>
      </c>
      <c r="P33" s="104">
        <f t="shared" si="29"/>
        <v>0</v>
      </c>
      <c r="Q33" s="104">
        <f t="shared" si="29"/>
        <v>0</v>
      </c>
      <c r="R33" s="104">
        <f t="shared" si="29"/>
        <v>0</v>
      </c>
      <c r="S33" s="104">
        <f t="shared" si="29"/>
        <v>0</v>
      </c>
      <c r="T33" s="104">
        <f t="shared" si="29"/>
        <v>0</v>
      </c>
      <c r="U33" s="104">
        <f t="shared" si="29"/>
        <v>0</v>
      </c>
      <c r="V33" s="104">
        <v>0</v>
      </c>
      <c r="W33" s="104">
        <v>0.76271186440677974</v>
      </c>
      <c r="X33" s="104">
        <v>0</v>
      </c>
      <c r="Y33" s="104"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2.16618354</v>
      </c>
      <c r="AF33" s="104">
        <v>0</v>
      </c>
      <c r="AG33" s="104">
        <v>0</v>
      </c>
      <c r="AH33" s="104">
        <v>1.7139999999999997</v>
      </c>
      <c r="AI33" s="104">
        <v>0</v>
      </c>
      <c r="AJ33" s="104">
        <v>0</v>
      </c>
      <c r="AK33" s="104">
        <v>0</v>
      </c>
      <c r="AL33" s="104">
        <v>0</v>
      </c>
      <c r="AM33" s="104">
        <v>0.84499999999999997</v>
      </c>
      <c r="AN33" s="104">
        <v>0.97299999999999998</v>
      </c>
      <c r="AO33" s="104">
        <v>0</v>
      </c>
      <c r="AP33" s="104">
        <v>1.3</v>
      </c>
      <c r="AQ33" s="104">
        <v>0</v>
      </c>
      <c r="AR33" s="104">
        <v>0</v>
      </c>
      <c r="AS33" s="104">
        <v>0</v>
      </c>
      <c r="AT33" s="104">
        <v>0</v>
      </c>
      <c r="AU33" s="57">
        <v>2.3386408300000001</v>
      </c>
      <c r="AV33" s="104">
        <v>0.5</v>
      </c>
      <c r="AW33" s="104">
        <v>0</v>
      </c>
      <c r="AX33" s="104">
        <v>1.8120000000000001</v>
      </c>
      <c r="AY33" s="104">
        <v>0</v>
      </c>
      <c r="AZ33" s="104">
        <v>0</v>
      </c>
      <c r="BA33" s="104">
        <v>0</v>
      </c>
      <c r="BB33" s="104">
        <v>0</v>
      </c>
      <c r="BC33" s="104">
        <v>2.12385</v>
      </c>
      <c r="BD33" s="104">
        <v>1.1830000000000001</v>
      </c>
      <c r="BE33" s="104">
        <v>0</v>
      </c>
      <c r="BF33" s="104">
        <v>1.7629999999999999</v>
      </c>
      <c r="BG33" s="104">
        <v>0</v>
      </c>
      <c r="BH33" s="104">
        <v>0</v>
      </c>
      <c r="BI33" s="104">
        <v>0</v>
      </c>
      <c r="BJ33" s="104">
        <v>0</v>
      </c>
      <c r="BK33" s="104">
        <f>SUM(BK34:BK38)</f>
        <v>7.5991008199999994</v>
      </c>
      <c r="BL33" s="104">
        <f t="shared" ref="BL33:BQ33" si="30">SUM(BL34:BL38)</f>
        <v>1.085</v>
      </c>
      <c r="BM33" s="104">
        <f t="shared" si="30"/>
        <v>0</v>
      </c>
      <c r="BN33" s="104">
        <f t="shared" si="30"/>
        <v>4.4870000000000001</v>
      </c>
      <c r="BO33" s="104">
        <f t="shared" si="30"/>
        <v>0</v>
      </c>
      <c r="BP33" s="104">
        <f t="shared" si="30"/>
        <v>0</v>
      </c>
      <c r="BQ33" s="104">
        <f t="shared" si="30"/>
        <v>0</v>
      </c>
      <c r="BR33" s="104">
        <v>0</v>
      </c>
      <c r="BS33" s="104">
        <f>SUM(BS34:BS38)</f>
        <v>2.7195800000000001</v>
      </c>
      <c r="BT33" s="104">
        <f t="shared" ref="BT33:CG33" si="31">SUM(BT34:BT38)</f>
        <v>0.72299999999999998</v>
      </c>
      <c r="BU33" s="104">
        <f t="shared" si="31"/>
        <v>0</v>
      </c>
      <c r="BV33" s="104">
        <f t="shared" si="31"/>
        <v>2.66</v>
      </c>
      <c r="BW33" s="104">
        <f t="shared" si="31"/>
        <v>0</v>
      </c>
      <c r="BX33" s="104">
        <f t="shared" si="31"/>
        <v>0</v>
      </c>
      <c r="BY33" s="104">
        <f t="shared" si="31"/>
        <v>0</v>
      </c>
      <c r="BZ33" s="104">
        <f t="shared" si="31"/>
        <v>0</v>
      </c>
      <c r="CA33" s="104">
        <f t="shared" si="31"/>
        <v>7.9939999999999998</v>
      </c>
      <c r="CB33" s="104">
        <f t="shared" si="31"/>
        <v>1.53</v>
      </c>
      <c r="CC33" s="104">
        <f t="shared" si="31"/>
        <v>0</v>
      </c>
      <c r="CD33" s="104">
        <f t="shared" si="31"/>
        <v>3.31</v>
      </c>
      <c r="CE33" s="104">
        <f t="shared" si="31"/>
        <v>0</v>
      </c>
      <c r="CF33" s="104">
        <f t="shared" si="31"/>
        <v>0</v>
      </c>
      <c r="CG33" s="104">
        <f t="shared" si="31"/>
        <v>0</v>
      </c>
      <c r="CH33" s="104">
        <v>0</v>
      </c>
      <c r="CI33" s="104">
        <f t="shared" si="9"/>
        <v>6.8479418644067795</v>
      </c>
      <c r="CJ33" s="104">
        <f t="shared" ref="CJ33:CJ96" si="32">SUM(X33,AN33,BD33,H33,BT33,)</f>
        <v>2.879</v>
      </c>
      <c r="CK33" s="104">
        <f t="shared" ref="CK33:CK96" si="33">SUM(Y33,AO33,BE33,I33,BU33,)</f>
        <v>0</v>
      </c>
      <c r="CL33" s="104">
        <f t="shared" ref="CL33:CL96" si="34">SUM(Z33,AP33,BF33,J33,BV33,)</f>
        <v>5.7229999999999999</v>
      </c>
      <c r="CM33" s="104">
        <f t="shared" ref="CM33:CM96" si="35">SUM(AA33,AQ33,BG33,K33,BW33,)</f>
        <v>0</v>
      </c>
      <c r="CN33" s="104">
        <f t="shared" ref="CN33:CN96" si="36">SUM(AB33,AR33,BH33,L33,BX33,)</f>
        <v>0</v>
      </c>
      <c r="CO33" s="104">
        <f t="shared" ref="CO33:CO96" si="37">SUM(AC33,AS33,BI33,M33,BY33,)</f>
        <v>0</v>
      </c>
      <c r="CP33" s="104">
        <v>0</v>
      </c>
      <c r="CQ33" s="104">
        <f t="shared" si="10"/>
        <v>20.56792519</v>
      </c>
      <c r="CR33" s="104">
        <f t="shared" ref="CR33:CR96" si="38">SUM(P33,AF33,AV33,BL33,CB33,)</f>
        <v>3.1150000000000002</v>
      </c>
      <c r="CS33" s="104">
        <f t="shared" ref="CS33:CS96" si="39">SUM(Q33,AG33,AW33,BM33,CC33,)</f>
        <v>0</v>
      </c>
      <c r="CT33" s="104">
        <f t="shared" ref="CT33:CT96" si="40">SUM(R33,AH33,AX33,BN33,CD33,)</f>
        <v>11.323</v>
      </c>
      <c r="CU33" s="104">
        <f t="shared" ref="CU33:CU96" si="41">SUM(S33,AI33,AY33,BO33,CE33,)</f>
        <v>0</v>
      </c>
      <c r="CV33" s="104">
        <f t="shared" ref="CV33:CV96" si="42">SUM(T33,AJ33,AZ33,BP33,CF33,)</f>
        <v>0</v>
      </c>
      <c r="CW33" s="104">
        <f t="shared" ref="CW33:CW96" si="43">SUM(U33,AK33,BA33,BQ33,CG33,)</f>
        <v>0</v>
      </c>
      <c r="CX33" s="107"/>
    </row>
    <row r="34" spans="1:102" s="6" customFormat="1" ht="47.25" hidden="1" x14ac:dyDescent="0.25">
      <c r="A34" s="8">
        <v>1</v>
      </c>
      <c r="B34" s="2" t="s">
        <v>226</v>
      </c>
      <c r="C34" s="1" t="s">
        <v>198</v>
      </c>
      <c r="D34" s="3">
        <v>0.39679999999999999</v>
      </c>
      <c r="E34" s="3">
        <v>0.4</v>
      </c>
      <c r="F34" s="7">
        <v>0</v>
      </c>
      <c r="G34" s="3">
        <v>0.39679999999999999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3">
        <v>0</v>
      </c>
      <c r="O34" s="7">
        <v>0.47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3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3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3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4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3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3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3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3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28">
        <f t="shared" si="9"/>
        <v>0.39679999999999999</v>
      </c>
      <c r="CJ34" s="28">
        <f t="shared" si="32"/>
        <v>0</v>
      </c>
      <c r="CK34" s="28">
        <f t="shared" si="33"/>
        <v>0</v>
      </c>
      <c r="CL34" s="28">
        <f t="shared" si="34"/>
        <v>0</v>
      </c>
      <c r="CM34" s="28">
        <f t="shared" si="35"/>
        <v>0</v>
      </c>
      <c r="CN34" s="28">
        <f t="shared" si="36"/>
        <v>0</v>
      </c>
      <c r="CO34" s="28">
        <f t="shared" si="37"/>
        <v>0</v>
      </c>
      <c r="CP34" s="7">
        <v>0</v>
      </c>
      <c r="CQ34" s="28">
        <f t="shared" si="10"/>
        <v>0.47</v>
      </c>
      <c r="CR34" s="28">
        <f t="shared" si="38"/>
        <v>0</v>
      </c>
      <c r="CS34" s="28">
        <f t="shared" si="39"/>
        <v>0</v>
      </c>
      <c r="CT34" s="28">
        <f t="shared" si="40"/>
        <v>0</v>
      </c>
      <c r="CU34" s="28">
        <f t="shared" si="41"/>
        <v>0</v>
      </c>
      <c r="CV34" s="28">
        <f t="shared" si="42"/>
        <v>0</v>
      </c>
      <c r="CW34" s="28">
        <f t="shared" si="43"/>
        <v>0</v>
      </c>
      <c r="CX34" s="5"/>
    </row>
    <row r="35" spans="1:102" s="6" customFormat="1" ht="47.25" hidden="1" x14ac:dyDescent="0.25">
      <c r="A35" s="8">
        <v>2</v>
      </c>
      <c r="B35" s="2" t="s">
        <v>227</v>
      </c>
      <c r="C35" s="1" t="s">
        <v>198</v>
      </c>
      <c r="D35" s="3">
        <v>0.76271186440677974</v>
      </c>
      <c r="E35" s="3">
        <v>2.16618354</v>
      </c>
      <c r="F35" s="7">
        <v>0</v>
      </c>
      <c r="G35" s="3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3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3">
        <v>0.76271186440677974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3">
        <v>2.16618354</v>
      </c>
      <c r="AF35" s="7">
        <v>0</v>
      </c>
      <c r="AG35" s="7">
        <v>0</v>
      </c>
      <c r="AH35" s="7">
        <v>1.7139999999999997</v>
      </c>
      <c r="AI35" s="7">
        <v>0</v>
      </c>
      <c r="AJ35" s="7">
        <v>0</v>
      </c>
      <c r="AK35" s="7">
        <v>0</v>
      </c>
      <c r="AL35" s="7">
        <v>0</v>
      </c>
      <c r="AM35" s="3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4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3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3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3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3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28">
        <f t="shared" si="9"/>
        <v>0.76271186440677974</v>
      </c>
      <c r="CJ35" s="28">
        <f t="shared" si="32"/>
        <v>0</v>
      </c>
      <c r="CK35" s="28">
        <f t="shared" si="33"/>
        <v>0</v>
      </c>
      <c r="CL35" s="28">
        <f t="shared" si="34"/>
        <v>0</v>
      </c>
      <c r="CM35" s="28">
        <f t="shared" si="35"/>
        <v>0</v>
      </c>
      <c r="CN35" s="28">
        <f t="shared" si="36"/>
        <v>0</v>
      </c>
      <c r="CO35" s="28">
        <f t="shared" si="37"/>
        <v>0</v>
      </c>
      <c r="CP35" s="7">
        <v>0</v>
      </c>
      <c r="CQ35" s="28">
        <f t="shared" si="10"/>
        <v>2.16618354</v>
      </c>
      <c r="CR35" s="28">
        <f t="shared" si="38"/>
        <v>0</v>
      </c>
      <c r="CS35" s="28">
        <f t="shared" si="39"/>
        <v>0</v>
      </c>
      <c r="CT35" s="28">
        <f t="shared" si="40"/>
        <v>1.7139999999999997</v>
      </c>
      <c r="CU35" s="28">
        <f t="shared" si="41"/>
        <v>0</v>
      </c>
      <c r="CV35" s="28">
        <f t="shared" si="42"/>
        <v>0</v>
      </c>
      <c r="CW35" s="28">
        <f t="shared" si="43"/>
        <v>0</v>
      </c>
      <c r="CX35" s="5"/>
    </row>
    <row r="36" spans="1:102" s="6" customFormat="1" ht="47.25" hidden="1" x14ac:dyDescent="0.25">
      <c r="A36" s="8">
        <v>3</v>
      </c>
      <c r="B36" s="2" t="s">
        <v>228</v>
      </c>
      <c r="C36" s="1" t="s">
        <v>198</v>
      </c>
      <c r="D36" s="3">
        <v>0.44568000000000002</v>
      </c>
      <c r="E36" s="3">
        <v>0.84500000000000008</v>
      </c>
      <c r="F36" s="7">
        <v>0</v>
      </c>
      <c r="G36" s="3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3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3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3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4">
        <v>0.84499999999999997</v>
      </c>
      <c r="AN36" s="7">
        <v>0.97299999999999998</v>
      </c>
      <c r="AO36" s="7">
        <v>0</v>
      </c>
      <c r="AP36" s="7">
        <v>1.3</v>
      </c>
      <c r="AQ36" s="7">
        <v>0</v>
      </c>
      <c r="AR36" s="7">
        <v>0</v>
      </c>
      <c r="AS36" s="7">
        <v>0</v>
      </c>
      <c r="AT36" s="7">
        <v>0</v>
      </c>
      <c r="AU36" s="4">
        <v>2.3386408300000001</v>
      </c>
      <c r="AV36" s="7">
        <v>0.5</v>
      </c>
      <c r="AW36" s="7">
        <v>0</v>
      </c>
      <c r="AX36" s="7">
        <v>1.8120000000000001</v>
      </c>
      <c r="AY36" s="7">
        <v>0</v>
      </c>
      <c r="AZ36" s="7">
        <v>0</v>
      </c>
      <c r="BA36" s="7">
        <v>0</v>
      </c>
      <c r="BB36" s="7">
        <v>0</v>
      </c>
      <c r="BC36" s="3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3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3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3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28">
        <f t="shared" si="9"/>
        <v>0.84499999999999997</v>
      </c>
      <c r="CJ36" s="28">
        <f t="shared" si="32"/>
        <v>0.97299999999999998</v>
      </c>
      <c r="CK36" s="28">
        <f t="shared" si="33"/>
        <v>0</v>
      </c>
      <c r="CL36" s="28">
        <f t="shared" si="34"/>
        <v>1.3</v>
      </c>
      <c r="CM36" s="28">
        <f t="shared" si="35"/>
        <v>0</v>
      </c>
      <c r="CN36" s="28">
        <f t="shared" si="36"/>
        <v>0</v>
      </c>
      <c r="CO36" s="28">
        <f t="shared" si="37"/>
        <v>0</v>
      </c>
      <c r="CP36" s="7">
        <v>0</v>
      </c>
      <c r="CQ36" s="28">
        <f t="shared" si="10"/>
        <v>2.3386408300000001</v>
      </c>
      <c r="CR36" s="28">
        <f t="shared" si="38"/>
        <v>0.5</v>
      </c>
      <c r="CS36" s="28">
        <f t="shared" si="39"/>
        <v>0</v>
      </c>
      <c r="CT36" s="28">
        <f t="shared" si="40"/>
        <v>1.8120000000000001</v>
      </c>
      <c r="CU36" s="28">
        <f t="shared" si="41"/>
        <v>0</v>
      </c>
      <c r="CV36" s="28">
        <f t="shared" si="42"/>
        <v>0</v>
      </c>
      <c r="CW36" s="28">
        <f t="shared" si="43"/>
        <v>0</v>
      </c>
      <c r="CX36" s="5"/>
    </row>
    <row r="37" spans="1:102" s="6" customFormat="1" ht="47.25" hidden="1" x14ac:dyDescent="0.25">
      <c r="A37" s="8">
        <v>4</v>
      </c>
      <c r="B37" s="2" t="s">
        <v>229</v>
      </c>
      <c r="C37" s="1" t="s">
        <v>198</v>
      </c>
      <c r="D37" s="3">
        <v>0.84</v>
      </c>
      <c r="E37" s="3">
        <v>0</v>
      </c>
      <c r="F37" s="7">
        <v>0</v>
      </c>
      <c r="G37" s="3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3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3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3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3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4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4">
        <v>2.12385</v>
      </c>
      <c r="BD37" s="9">
        <v>1.1830000000000001</v>
      </c>
      <c r="BE37" s="7">
        <v>0</v>
      </c>
      <c r="BF37" s="7">
        <v>1.7629999999999999</v>
      </c>
      <c r="BG37" s="7">
        <v>0</v>
      </c>
      <c r="BH37" s="7">
        <v>0</v>
      </c>
      <c r="BI37" s="7">
        <v>0</v>
      </c>
      <c r="BJ37" s="7">
        <v>0</v>
      </c>
      <c r="BK37" s="57">
        <v>7.5991008199999994</v>
      </c>
      <c r="BL37" s="64">
        <v>1.085</v>
      </c>
      <c r="BM37" s="7">
        <v>0</v>
      </c>
      <c r="BN37" s="7">
        <v>4.4870000000000001</v>
      </c>
      <c r="BO37" s="7">
        <v>0</v>
      </c>
      <c r="BP37" s="7">
        <v>0</v>
      </c>
      <c r="BQ37" s="7">
        <v>0</v>
      </c>
      <c r="BR37" s="7">
        <v>0</v>
      </c>
      <c r="BS37" s="3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3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28">
        <f t="shared" si="9"/>
        <v>2.12385</v>
      </c>
      <c r="CJ37" s="28">
        <f t="shared" si="32"/>
        <v>1.1830000000000001</v>
      </c>
      <c r="CK37" s="28">
        <f t="shared" si="33"/>
        <v>0</v>
      </c>
      <c r="CL37" s="28">
        <f t="shared" si="34"/>
        <v>1.7629999999999999</v>
      </c>
      <c r="CM37" s="28">
        <f t="shared" si="35"/>
        <v>0</v>
      </c>
      <c r="CN37" s="28">
        <f t="shared" si="36"/>
        <v>0</v>
      </c>
      <c r="CO37" s="28">
        <f t="shared" si="37"/>
        <v>0</v>
      </c>
      <c r="CP37" s="7">
        <v>0</v>
      </c>
      <c r="CQ37" s="28">
        <f t="shared" si="10"/>
        <v>7.5991008199999994</v>
      </c>
      <c r="CR37" s="28">
        <f t="shared" si="38"/>
        <v>1.085</v>
      </c>
      <c r="CS37" s="28">
        <f t="shared" si="39"/>
        <v>0</v>
      </c>
      <c r="CT37" s="28">
        <f t="shared" si="40"/>
        <v>4.4870000000000001</v>
      </c>
      <c r="CU37" s="28">
        <f t="shared" si="41"/>
        <v>0</v>
      </c>
      <c r="CV37" s="28">
        <f t="shared" si="42"/>
        <v>0</v>
      </c>
      <c r="CW37" s="28">
        <f t="shared" si="43"/>
        <v>0</v>
      </c>
      <c r="CX37" s="5"/>
    </row>
    <row r="38" spans="1:102" s="108" customFormat="1" ht="47.25" x14ac:dyDescent="0.25">
      <c r="A38" s="111">
        <v>5</v>
      </c>
      <c r="B38" s="103" t="s">
        <v>230</v>
      </c>
      <c r="C38" s="102" t="s">
        <v>198</v>
      </c>
      <c r="D38" s="104">
        <v>0.58089000000000002</v>
      </c>
      <c r="E38" s="104">
        <v>2.12385</v>
      </c>
      <c r="F38" s="112">
        <v>0</v>
      </c>
      <c r="G38" s="104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04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04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04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04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57">
        <v>0</v>
      </c>
      <c r="AV38" s="112">
        <v>0</v>
      </c>
      <c r="AW38" s="112">
        <v>0</v>
      </c>
      <c r="AX38" s="112">
        <v>0</v>
      </c>
      <c r="AY38" s="112">
        <v>0</v>
      </c>
      <c r="AZ38" s="112">
        <v>0</v>
      </c>
      <c r="BA38" s="112">
        <v>0</v>
      </c>
      <c r="BB38" s="112">
        <v>0</v>
      </c>
      <c r="BC38" s="104">
        <v>0</v>
      </c>
      <c r="BD38" s="112">
        <v>0</v>
      </c>
      <c r="BE38" s="112">
        <v>0</v>
      </c>
      <c r="BF38" s="112">
        <v>0</v>
      </c>
      <c r="BG38" s="112">
        <v>0</v>
      </c>
      <c r="BH38" s="112">
        <v>0</v>
      </c>
      <c r="BI38" s="112">
        <v>0</v>
      </c>
      <c r="BJ38" s="112">
        <v>0</v>
      </c>
      <c r="BK38" s="104">
        <v>0</v>
      </c>
      <c r="BL38" s="112">
        <v>0</v>
      </c>
      <c r="BM38" s="112">
        <v>0</v>
      </c>
      <c r="BN38" s="112">
        <v>0</v>
      </c>
      <c r="BO38" s="112">
        <v>0</v>
      </c>
      <c r="BP38" s="112">
        <v>0</v>
      </c>
      <c r="BQ38" s="112">
        <v>0</v>
      </c>
      <c r="BR38" s="112">
        <v>0</v>
      </c>
      <c r="BS38" s="57">
        <f>2.71958</f>
        <v>2.7195800000000001</v>
      </c>
      <c r="BT38" s="112">
        <v>0.72299999999999998</v>
      </c>
      <c r="BU38" s="112">
        <v>0</v>
      </c>
      <c r="BV38" s="112">
        <v>2.66</v>
      </c>
      <c r="BW38" s="112">
        <v>0</v>
      </c>
      <c r="BX38" s="112">
        <v>0</v>
      </c>
      <c r="BY38" s="112">
        <v>0</v>
      </c>
      <c r="BZ38" s="112">
        <v>0</v>
      </c>
      <c r="CA38" s="57">
        <v>7.9939999999999998</v>
      </c>
      <c r="CB38" s="112">
        <v>1.53</v>
      </c>
      <c r="CC38" s="112">
        <v>0</v>
      </c>
      <c r="CD38" s="112">
        <v>3.31</v>
      </c>
      <c r="CE38" s="112">
        <v>0</v>
      </c>
      <c r="CF38" s="112">
        <v>0</v>
      </c>
      <c r="CG38" s="112">
        <v>0</v>
      </c>
      <c r="CH38" s="112">
        <v>0</v>
      </c>
      <c r="CI38" s="104">
        <f t="shared" si="9"/>
        <v>2.7195800000000001</v>
      </c>
      <c r="CJ38" s="104">
        <f t="shared" si="32"/>
        <v>0.72299999999999998</v>
      </c>
      <c r="CK38" s="104">
        <f t="shared" si="33"/>
        <v>0</v>
      </c>
      <c r="CL38" s="104">
        <f t="shared" si="34"/>
        <v>2.66</v>
      </c>
      <c r="CM38" s="104">
        <f t="shared" si="35"/>
        <v>0</v>
      </c>
      <c r="CN38" s="104">
        <f t="shared" si="36"/>
        <v>0</v>
      </c>
      <c r="CO38" s="104">
        <f t="shared" si="37"/>
        <v>0</v>
      </c>
      <c r="CP38" s="112">
        <v>0</v>
      </c>
      <c r="CQ38" s="104">
        <f t="shared" si="10"/>
        <v>7.9939999999999998</v>
      </c>
      <c r="CR38" s="104">
        <f t="shared" si="38"/>
        <v>1.53</v>
      </c>
      <c r="CS38" s="104">
        <f t="shared" si="39"/>
        <v>0</v>
      </c>
      <c r="CT38" s="104">
        <f t="shared" si="40"/>
        <v>3.31</v>
      </c>
      <c r="CU38" s="104">
        <f t="shared" si="41"/>
        <v>0</v>
      </c>
      <c r="CV38" s="104">
        <f t="shared" si="42"/>
        <v>0</v>
      </c>
      <c r="CW38" s="104">
        <f t="shared" si="43"/>
        <v>0</v>
      </c>
      <c r="CX38" s="107"/>
    </row>
    <row r="39" spans="1:102" s="52" customFormat="1" ht="47.25" hidden="1" x14ac:dyDescent="0.25">
      <c r="A39" s="46" t="s">
        <v>231</v>
      </c>
      <c r="B39" s="47" t="s">
        <v>232</v>
      </c>
      <c r="C39" s="46" t="s">
        <v>198</v>
      </c>
      <c r="D39" s="48">
        <v>0</v>
      </c>
      <c r="E39" s="48">
        <v>0</v>
      </c>
      <c r="F39" s="49">
        <v>0</v>
      </c>
      <c r="G39" s="48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8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8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8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8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50">
        <v>0</v>
      </c>
      <c r="AV39" s="49">
        <v>0</v>
      </c>
      <c r="AW39" s="49">
        <v>0</v>
      </c>
      <c r="AX39" s="49">
        <v>0</v>
      </c>
      <c r="AY39" s="49">
        <v>0</v>
      </c>
      <c r="AZ39" s="49">
        <v>0</v>
      </c>
      <c r="BA39" s="49">
        <v>0</v>
      </c>
      <c r="BB39" s="49">
        <v>0</v>
      </c>
      <c r="BC39" s="48">
        <v>0</v>
      </c>
      <c r="BD39" s="49">
        <v>0</v>
      </c>
      <c r="BE39" s="49">
        <v>0</v>
      </c>
      <c r="BF39" s="49">
        <v>0</v>
      </c>
      <c r="BG39" s="49">
        <v>0</v>
      </c>
      <c r="BH39" s="49">
        <v>0</v>
      </c>
      <c r="BI39" s="49">
        <v>0</v>
      </c>
      <c r="BJ39" s="49">
        <v>0</v>
      </c>
      <c r="BK39" s="48">
        <v>0</v>
      </c>
      <c r="BL39" s="49">
        <v>0</v>
      </c>
      <c r="BM39" s="49">
        <v>0</v>
      </c>
      <c r="BN39" s="49">
        <v>0</v>
      </c>
      <c r="BO39" s="49">
        <v>0</v>
      </c>
      <c r="BP39" s="49">
        <v>0</v>
      </c>
      <c r="BQ39" s="49">
        <v>0</v>
      </c>
      <c r="BR39" s="49">
        <v>0</v>
      </c>
      <c r="BS39" s="48">
        <v>0</v>
      </c>
      <c r="BT39" s="49">
        <v>0</v>
      </c>
      <c r="BU39" s="49">
        <v>0</v>
      </c>
      <c r="BV39" s="49">
        <v>0</v>
      </c>
      <c r="BW39" s="49">
        <v>0</v>
      </c>
      <c r="BX39" s="49">
        <v>0</v>
      </c>
      <c r="BY39" s="49">
        <v>0</v>
      </c>
      <c r="BZ39" s="49">
        <v>0</v>
      </c>
      <c r="CA39" s="48">
        <v>0</v>
      </c>
      <c r="CB39" s="49">
        <v>0</v>
      </c>
      <c r="CC39" s="49">
        <v>0</v>
      </c>
      <c r="CD39" s="49">
        <v>0</v>
      </c>
      <c r="CE39" s="49">
        <v>0</v>
      </c>
      <c r="CF39" s="49">
        <v>0</v>
      </c>
      <c r="CG39" s="49">
        <v>0</v>
      </c>
      <c r="CH39" s="49">
        <v>0</v>
      </c>
      <c r="CI39" s="28">
        <f t="shared" si="9"/>
        <v>0</v>
      </c>
      <c r="CJ39" s="28">
        <f t="shared" si="32"/>
        <v>0</v>
      </c>
      <c r="CK39" s="28">
        <f t="shared" si="33"/>
        <v>0</v>
      </c>
      <c r="CL39" s="28">
        <f t="shared" si="34"/>
        <v>0</v>
      </c>
      <c r="CM39" s="28">
        <f t="shared" si="35"/>
        <v>0</v>
      </c>
      <c r="CN39" s="28">
        <f t="shared" si="36"/>
        <v>0</v>
      </c>
      <c r="CO39" s="28">
        <f t="shared" si="37"/>
        <v>0</v>
      </c>
      <c r="CP39" s="49">
        <v>0</v>
      </c>
      <c r="CQ39" s="28">
        <f t="shared" si="10"/>
        <v>0</v>
      </c>
      <c r="CR39" s="28">
        <f t="shared" si="38"/>
        <v>0</v>
      </c>
      <c r="CS39" s="28">
        <f t="shared" si="39"/>
        <v>0</v>
      </c>
      <c r="CT39" s="28">
        <f t="shared" si="40"/>
        <v>0</v>
      </c>
      <c r="CU39" s="28">
        <f t="shared" si="41"/>
        <v>0</v>
      </c>
      <c r="CV39" s="28">
        <f t="shared" si="42"/>
        <v>0</v>
      </c>
      <c r="CW39" s="28">
        <f t="shared" si="43"/>
        <v>0</v>
      </c>
      <c r="CX39" s="51"/>
    </row>
    <row r="40" spans="1:102" s="45" customFormat="1" ht="31.5" hidden="1" x14ac:dyDescent="0.25">
      <c r="A40" s="39" t="s">
        <v>233</v>
      </c>
      <c r="B40" s="40" t="s">
        <v>234</v>
      </c>
      <c r="C40" s="39" t="s">
        <v>198</v>
      </c>
      <c r="D40" s="41">
        <v>0</v>
      </c>
      <c r="E40" s="41">
        <v>0</v>
      </c>
      <c r="F40" s="42">
        <v>0</v>
      </c>
      <c r="G40" s="41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1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1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1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1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3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1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1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>
        <v>0</v>
      </c>
      <c r="BS40" s="41">
        <v>0</v>
      </c>
      <c r="BT40" s="42">
        <v>0</v>
      </c>
      <c r="BU40" s="42">
        <v>0</v>
      </c>
      <c r="BV40" s="42">
        <v>0</v>
      </c>
      <c r="BW40" s="42">
        <v>0</v>
      </c>
      <c r="BX40" s="42">
        <v>0</v>
      </c>
      <c r="BY40" s="42">
        <v>0</v>
      </c>
      <c r="BZ40" s="42">
        <v>0</v>
      </c>
      <c r="CA40" s="41">
        <v>0</v>
      </c>
      <c r="CB40" s="42">
        <v>0</v>
      </c>
      <c r="CC40" s="42">
        <v>0</v>
      </c>
      <c r="CD40" s="42">
        <v>0</v>
      </c>
      <c r="CE40" s="42">
        <v>0</v>
      </c>
      <c r="CF40" s="42">
        <v>0</v>
      </c>
      <c r="CG40" s="42">
        <v>0</v>
      </c>
      <c r="CH40" s="42">
        <v>0</v>
      </c>
      <c r="CI40" s="28">
        <f t="shared" si="9"/>
        <v>0</v>
      </c>
      <c r="CJ40" s="28">
        <f t="shared" si="32"/>
        <v>0</v>
      </c>
      <c r="CK40" s="28">
        <f t="shared" si="33"/>
        <v>0</v>
      </c>
      <c r="CL40" s="28">
        <f t="shared" si="34"/>
        <v>0</v>
      </c>
      <c r="CM40" s="28">
        <f t="shared" si="35"/>
        <v>0</v>
      </c>
      <c r="CN40" s="28">
        <f t="shared" si="36"/>
        <v>0</v>
      </c>
      <c r="CO40" s="28">
        <f t="shared" si="37"/>
        <v>0</v>
      </c>
      <c r="CP40" s="42">
        <v>0</v>
      </c>
      <c r="CQ40" s="28">
        <f t="shared" si="10"/>
        <v>0</v>
      </c>
      <c r="CR40" s="28">
        <f t="shared" si="38"/>
        <v>0</v>
      </c>
      <c r="CS40" s="28">
        <f t="shared" si="39"/>
        <v>0</v>
      </c>
      <c r="CT40" s="28">
        <f t="shared" si="40"/>
        <v>0</v>
      </c>
      <c r="CU40" s="28">
        <f t="shared" si="41"/>
        <v>0</v>
      </c>
      <c r="CV40" s="28">
        <f t="shared" si="42"/>
        <v>0</v>
      </c>
      <c r="CW40" s="28">
        <f t="shared" si="43"/>
        <v>0</v>
      </c>
      <c r="CX40" s="44"/>
    </row>
    <row r="41" spans="1:102" s="52" customFormat="1" ht="63" hidden="1" x14ac:dyDescent="0.25">
      <c r="A41" s="46" t="s">
        <v>235</v>
      </c>
      <c r="B41" s="47" t="s">
        <v>236</v>
      </c>
      <c r="C41" s="46" t="s">
        <v>198</v>
      </c>
      <c r="D41" s="48">
        <v>0</v>
      </c>
      <c r="E41" s="48">
        <v>0</v>
      </c>
      <c r="F41" s="49">
        <v>0</v>
      </c>
      <c r="G41" s="48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8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8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8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8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50">
        <v>0</v>
      </c>
      <c r="AV41" s="49">
        <v>0</v>
      </c>
      <c r="AW41" s="49">
        <v>0</v>
      </c>
      <c r="AX41" s="49">
        <v>0</v>
      </c>
      <c r="AY41" s="49">
        <v>0</v>
      </c>
      <c r="AZ41" s="49">
        <v>0</v>
      </c>
      <c r="BA41" s="49">
        <v>0</v>
      </c>
      <c r="BB41" s="49">
        <v>0</v>
      </c>
      <c r="BC41" s="48">
        <v>0</v>
      </c>
      <c r="BD41" s="49">
        <v>0</v>
      </c>
      <c r="BE41" s="49">
        <v>0</v>
      </c>
      <c r="BF41" s="49">
        <v>0</v>
      </c>
      <c r="BG41" s="49">
        <v>0</v>
      </c>
      <c r="BH41" s="49">
        <v>0</v>
      </c>
      <c r="BI41" s="49">
        <v>0</v>
      </c>
      <c r="BJ41" s="49">
        <v>0</v>
      </c>
      <c r="BK41" s="48">
        <v>0</v>
      </c>
      <c r="BL41" s="49">
        <v>0</v>
      </c>
      <c r="BM41" s="49">
        <v>0</v>
      </c>
      <c r="BN41" s="49">
        <v>0</v>
      </c>
      <c r="BO41" s="49">
        <v>0</v>
      </c>
      <c r="BP41" s="49">
        <v>0</v>
      </c>
      <c r="BQ41" s="49">
        <v>0</v>
      </c>
      <c r="BR41" s="49">
        <v>0</v>
      </c>
      <c r="BS41" s="48">
        <v>0</v>
      </c>
      <c r="BT41" s="49">
        <v>0</v>
      </c>
      <c r="BU41" s="49">
        <v>0</v>
      </c>
      <c r="BV41" s="49">
        <v>0</v>
      </c>
      <c r="BW41" s="49">
        <v>0</v>
      </c>
      <c r="BX41" s="49">
        <v>0</v>
      </c>
      <c r="BY41" s="49">
        <v>0</v>
      </c>
      <c r="BZ41" s="49">
        <v>0</v>
      </c>
      <c r="CA41" s="48">
        <v>0</v>
      </c>
      <c r="CB41" s="49">
        <v>0</v>
      </c>
      <c r="CC41" s="49">
        <v>0</v>
      </c>
      <c r="CD41" s="49">
        <v>0</v>
      </c>
      <c r="CE41" s="49">
        <v>0</v>
      </c>
      <c r="CF41" s="49">
        <v>0</v>
      </c>
      <c r="CG41" s="49">
        <v>0</v>
      </c>
      <c r="CH41" s="49">
        <v>0</v>
      </c>
      <c r="CI41" s="28">
        <f t="shared" si="9"/>
        <v>0</v>
      </c>
      <c r="CJ41" s="28">
        <f t="shared" si="32"/>
        <v>0</v>
      </c>
      <c r="CK41" s="28">
        <f t="shared" si="33"/>
        <v>0</v>
      </c>
      <c r="CL41" s="28">
        <f t="shared" si="34"/>
        <v>0</v>
      </c>
      <c r="CM41" s="28">
        <f t="shared" si="35"/>
        <v>0</v>
      </c>
      <c r="CN41" s="28">
        <f t="shared" si="36"/>
        <v>0</v>
      </c>
      <c r="CO41" s="28">
        <f t="shared" si="37"/>
        <v>0</v>
      </c>
      <c r="CP41" s="49">
        <v>0</v>
      </c>
      <c r="CQ41" s="28">
        <f t="shared" si="10"/>
        <v>0</v>
      </c>
      <c r="CR41" s="28">
        <f t="shared" si="38"/>
        <v>0</v>
      </c>
      <c r="CS41" s="28">
        <f t="shared" si="39"/>
        <v>0</v>
      </c>
      <c r="CT41" s="28">
        <f t="shared" si="40"/>
        <v>0</v>
      </c>
      <c r="CU41" s="28">
        <f t="shared" si="41"/>
        <v>0</v>
      </c>
      <c r="CV41" s="28">
        <f t="shared" si="42"/>
        <v>0</v>
      </c>
      <c r="CW41" s="28">
        <f t="shared" si="43"/>
        <v>0</v>
      </c>
      <c r="CX41" s="51"/>
    </row>
    <row r="42" spans="1:102" s="52" customFormat="1" ht="31.5" hidden="1" x14ac:dyDescent="0.25">
      <c r="A42" s="46" t="s">
        <v>237</v>
      </c>
      <c r="B42" s="47" t="s">
        <v>238</v>
      </c>
      <c r="C42" s="46" t="s">
        <v>198</v>
      </c>
      <c r="D42" s="48">
        <v>0</v>
      </c>
      <c r="E42" s="48">
        <v>0</v>
      </c>
      <c r="F42" s="49">
        <v>0</v>
      </c>
      <c r="G42" s="48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8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8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8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50">
        <v>0</v>
      </c>
      <c r="AV42" s="49">
        <v>0</v>
      </c>
      <c r="AW42" s="49">
        <v>0</v>
      </c>
      <c r="AX42" s="49">
        <v>0</v>
      </c>
      <c r="AY42" s="49">
        <v>0</v>
      </c>
      <c r="AZ42" s="49">
        <v>0</v>
      </c>
      <c r="BA42" s="49">
        <v>0</v>
      </c>
      <c r="BB42" s="49">
        <v>0</v>
      </c>
      <c r="BC42" s="48">
        <v>0</v>
      </c>
      <c r="BD42" s="49">
        <v>0</v>
      </c>
      <c r="BE42" s="49">
        <v>0</v>
      </c>
      <c r="BF42" s="49">
        <v>0</v>
      </c>
      <c r="BG42" s="49">
        <v>0</v>
      </c>
      <c r="BH42" s="49">
        <v>0</v>
      </c>
      <c r="BI42" s="49">
        <v>0</v>
      </c>
      <c r="BJ42" s="49">
        <v>0</v>
      </c>
      <c r="BK42" s="48">
        <v>0</v>
      </c>
      <c r="BL42" s="49">
        <v>0</v>
      </c>
      <c r="BM42" s="49">
        <v>0</v>
      </c>
      <c r="BN42" s="49">
        <v>0</v>
      </c>
      <c r="BO42" s="49">
        <v>0</v>
      </c>
      <c r="BP42" s="49">
        <v>0</v>
      </c>
      <c r="BQ42" s="49">
        <v>0</v>
      </c>
      <c r="BR42" s="49">
        <v>0</v>
      </c>
      <c r="BS42" s="48">
        <v>0</v>
      </c>
      <c r="BT42" s="49">
        <v>0</v>
      </c>
      <c r="BU42" s="49">
        <v>0</v>
      </c>
      <c r="BV42" s="49">
        <v>0</v>
      </c>
      <c r="BW42" s="49">
        <v>0</v>
      </c>
      <c r="BX42" s="49">
        <v>0</v>
      </c>
      <c r="BY42" s="49">
        <v>0</v>
      </c>
      <c r="BZ42" s="49">
        <v>0</v>
      </c>
      <c r="CA42" s="48">
        <v>0</v>
      </c>
      <c r="CB42" s="49">
        <v>0</v>
      </c>
      <c r="CC42" s="49">
        <v>0</v>
      </c>
      <c r="CD42" s="49">
        <v>0</v>
      </c>
      <c r="CE42" s="49">
        <v>0</v>
      </c>
      <c r="CF42" s="49">
        <v>0</v>
      </c>
      <c r="CG42" s="49">
        <v>0</v>
      </c>
      <c r="CH42" s="49">
        <v>0</v>
      </c>
      <c r="CI42" s="28">
        <f t="shared" si="9"/>
        <v>0</v>
      </c>
      <c r="CJ42" s="28">
        <f t="shared" si="32"/>
        <v>0</v>
      </c>
      <c r="CK42" s="28">
        <f t="shared" si="33"/>
        <v>0</v>
      </c>
      <c r="CL42" s="28">
        <f t="shared" si="34"/>
        <v>0</v>
      </c>
      <c r="CM42" s="28">
        <f t="shared" si="35"/>
        <v>0</v>
      </c>
      <c r="CN42" s="28">
        <f t="shared" si="36"/>
        <v>0</v>
      </c>
      <c r="CO42" s="28">
        <f t="shared" si="37"/>
        <v>0</v>
      </c>
      <c r="CP42" s="49">
        <v>0</v>
      </c>
      <c r="CQ42" s="28">
        <f t="shared" si="10"/>
        <v>0</v>
      </c>
      <c r="CR42" s="28">
        <f t="shared" si="38"/>
        <v>0</v>
      </c>
      <c r="CS42" s="28">
        <f t="shared" si="39"/>
        <v>0</v>
      </c>
      <c r="CT42" s="28">
        <f t="shared" si="40"/>
        <v>0</v>
      </c>
      <c r="CU42" s="28">
        <f t="shared" si="41"/>
        <v>0</v>
      </c>
      <c r="CV42" s="28">
        <f t="shared" si="42"/>
        <v>0</v>
      </c>
      <c r="CW42" s="28">
        <f t="shared" si="43"/>
        <v>0</v>
      </c>
      <c r="CX42" s="51"/>
    </row>
    <row r="43" spans="1:102" s="45" customFormat="1" ht="47.25" hidden="1" x14ac:dyDescent="0.25">
      <c r="A43" s="39" t="s">
        <v>239</v>
      </c>
      <c r="B43" s="40" t="s">
        <v>240</v>
      </c>
      <c r="C43" s="39" t="s">
        <v>198</v>
      </c>
      <c r="D43" s="41">
        <v>0</v>
      </c>
      <c r="E43" s="41">
        <v>0</v>
      </c>
      <c r="F43" s="42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41">
        <v>0</v>
      </c>
      <c r="AF43" s="55">
        <v>0</v>
      </c>
      <c r="AG43" s="55">
        <v>0</v>
      </c>
      <c r="AH43" s="55">
        <v>0</v>
      </c>
      <c r="AI43" s="55">
        <v>0</v>
      </c>
      <c r="AJ43" s="55">
        <v>0</v>
      </c>
      <c r="AK43" s="55">
        <v>0</v>
      </c>
      <c r="AL43" s="55">
        <v>0</v>
      </c>
      <c r="AM43" s="55">
        <v>0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43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55">
        <v>0</v>
      </c>
      <c r="BY43" s="55">
        <v>0</v>
      </c>
      <c r="BZ43" s="55">
        <v>0</v>
      </c>
      <c r="CA43" s="55">
        <v>0</v>
      </c>
      <c r="CB43" s="55">
        <v>0</v>
      </c>
      <c r="CC43" s="55">
        <v>0</v>
      </c>
      <c r="CD43" s="55">
        <v>0</v>
      </c>
      <c r="CE43" s="55">
        <v>0</v>
      </c>
      <c r="CF43" s="55">
        <v>0</v>
      </c>
      <c r="CG43" s="55">
        <v>0</v>
      </c>
      <c r="CH43" s="55">
        <v>0</v>
      </c>
      <c r="CI43" s="28">
        <f t="shared" si="9"/>
        <v>0</v>
      </c>
      <c r="CJ43" s="28">
        <f t="shared" si="32"/>
        <v>0</v>
      </c>
      <c r="CK43" s="28">
        <f t="shared" si="33"/>
        <v>0</v>
      </c>
      <c r="CL43" s="28">
        <f t="shared" si="34"/>
        <v>0</v>
      </c>
      <c r="CM43" s="28">
        <f t="shared" si="35"/>
        <v>0</v>
      </c>
      <c r="CN43" s="28">
        <f t="shared" si="36"/>
        <v>0</v>
      </c>
      <c r="CO43" s="28">
        <f t="shared" si="37"/>
        <v>0</v>
      </c>
      <c r="CP43" s="55">
        <v>0</v>
      </c>
      <c r="CQ43" s="28">
        <f t="shared" si="10"/>
        <v>0</v>
      </c>
      <c r="CR43" s="28">
        <f t="shared" si="38"/>
        <v>0</v>
      </c>
      <c r="CS43" s="28">
        <f t="shared" si="39"/>
        <v>0</v>
      </c>
      <c r="CT43" s="28">
        <f t="shared" si="40"/>
        <v>0</v>
      </c>
      <c r="CU43" s="28">
        <f t="shared" si="41"/>
        <v>0</v>
      </c>
      <c r="CV43" s="28">
        <f t="shared" si="42"/>
        <v>0</v>
      </c>
      <c r="CW43" s="28">
        <f t="shared" si="43"/>
        <v>0</v>
      </c>
      <c r="CX43" s="44"/>
    </row>
    <row r="44" spans="1:102" s="52" customFormat="1" ht="31.5" hidden="1" x14ac:dyDescent="0.25">
      <c r="A44" s="46" t="s">
        <v>241</v>
      </c>
      <c r="B44" s="47" t="s">
        <v>242</v>
      </c>
      <c r="C44" s="46" t="s">
        <v>198</v>
      </c>
      <c r="D44" s="48">
        <v>0</v>
      </c>
      <c r="E44" s="48">
        <v>0</v>
      </c>
      <c r="F44" s="49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  <c r="N44" s="54">
        <v>0</v>
      </c>
      <c r="O44" s="54">
        <v>0</v>
      </c>
      <c r="P44" s="54">
        <v>0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54">
        <v>0</v>
      </c>
      <c r="AA44" s="54">
        <v>0</v>
      </c>
      <c r="AB44" s="54">
        <v>0</v>
      </c>
      <c r="AC44" s="54">
        <v>0</v>
      </c>
      <c r="AD44" s="54">
        <v>0</v>
      </c>
      <c r="AE44" s="48">
        <v>0</v>
      </c>
      <c r="AF44" s="54">
        <v>0</v>
      </c>
      <c r="AG44" s="54">
        <v>0</v>
      </c>
      <c r="AH44" s="54">
        <v>0</v>
      </c>
      <c r="AI44" s="54">
        <v>0</v>
      </c>
      <c r="AJ44" s="54">
        <v>0</v>
      </c>
      <c r="AK44" s="54">
        <v>0</v>
      </c>
      <c r="AL44" s="54">
        <v>0</v>
      </c>
      <c r="AM44" s="54">
        <v>0</v>
      </c>
      <c r="AN44" s="54">
        <v>0</v>
      </c>
      <c r="AO44" s="54">
        <v>0</v>
      </c>
      <c r="AP44" s="54">
        <v>0</v>
      </c>
      <c r="AQ44" s="54">
        <v>0</v>
      </c>
      <c r="AR44" s="54">
        <v>0</v>
      </c>
      <c r="AS44" s="54">
        <v>0</v>
      </c>
      <c r="AT44" s="54">
        <v>0</v>
      </c>
      <c r="AU44" s="50">
        <v>0</v>
      </c>
      <c r="AV44" s="54">
        <v>0</v>
      </c>
      <c r="AW44" s="54">
        <v>0</v>
      </c>
      <c r="AX44" s="54">
        <v>0</v>
      </c>
      <c r="AY44" s="54">
        <v>0</v>
      </c>
      <c r="AZ44" s="54">
        <v>0</v>
      </c>
      <c r="BA44" s="54">
        <v>0</v>
      </c>
      <c r="BB44" s="54">
        <v>0</v>
      </c>
      <c r="BC44" s="54">
        <v>0</v>
      </c>
      <c r="BD44" s="54">
        <v>0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0</v>
      </c>
      <c r="BL44" s="54">
        <v>0</v>
      </c>
      <c r="BM44" s="54">
        <v>0</v>
      </c>
      <c r="BN44" s="54">
        <v>0</v>
      </c>
      <c r="BO44" s="54">
        <v>0</v>
      </c>
      <c r="BP44" s="54">
        <v>0</v>
      </c>
      <c r="BQ44" s="54">
        <v>0</v>
      </c>
      <c r="BR44" s="54">
        <v>0</v>
      </c>
      <c r="BS44" s="54">
        <v>0</v>
      </c>
      <c r="BT44" s="54">
        <v>0</v>
      </c>
      <c r="BU44" s="54">
        <v>0</v>
      </c>
      <c r="BV44" s="54">
        <v>0</v>
      </c>
      <c r="BW44" s="54">
        <v>0</v>
      </c>
      <c r="BX44" s="54">
        <v>0</v>
      </c>
      <c r="BY44" s="54">
        <v>0</v>
      </c>
      <c r="BZ44" s="54">
        <v>0</v>
      </c>
      <c r="CA44" s="54">
        <v>0</v>
      </c>
      <c r="CB44" s="54">
        <v>0</v>
      </c>
      <c r="CC44" s="54">
        <v>0</v>
      </c>
      <c r="CD44" s="54">
        <v>0</v>
      </c>
      <c r="CE44" s="54">
        <v>0</v>
      </c>
      <c r="CF44" s="54">
        <v>0</v>
      </c>
      <c r="CG44" s="54">
        <v>0</v>
      </c>
      <c r="CH44" s="54">
        <v>0</v>
      </c>
      <c r="CI44" s="28">
        <f t="shared" si="9"/>
        <v>0</v>
      </c>
      <c r="CJ44" s="28">
        <f t="shared" si="32"/>
        <v>0</v>
      </c>
      <c r="CK44" s="28">
        <f t="shared" si="33"/>
        <v>0</v>
      </c>
      <c r="CL44" s="28">
        <f t="shared" si="34"/>
        <v>0</v>
      </c>
      <c r="CM44" s="28">
        <f t="shared" si="35"/>
        <v>0</v>
      </c>
      <c r="CN44" s="28">
        <f t="shared" si="36"/>
        <v>0</v>
      </c>
      <c r="CO44" s="28">
        <f t="shared" si="37"/>
        <v>0</v>
      </c>
      <c r="CP44" s="54">
        <v>0</v>
      </c>
      <c r="CQ44" s="28">
        <f t="shared" si="10"/>
        <v>0</v>
      </c>
      <c r="CR44" s="28">
        <f t="shared" si="38"/>
        <v>0</v>
      </c>
      <c r="CS44" s="28">
        <f t="shared" si="39"/>
        <v>0</v>
      </c>
      <c r="CT44" s="28">
        <f t="shared" si="40"/>
        <v>0</v>
      </c>
      <c r="CU44" s="28">
        <f t="shared" si="41"/>
        <v>0</v>
      </c>
      <c r="CV44" s="28">
        <f t="shared" si="42"/>
        <v>0</v>
      </c>
      <c r="CW44" s="28">
        <f t="shared" si="43"/>
        <v>0</v>
      </c>
      <c r="CX44" s="51"/>
    </row>
    <row r="45" spans="1:102" s="6" customFormat="1" ht="94.5" hidden="1" x14ac:dyDescent="0.25">
      <c r="A45" s="8">
        <v>1</v>
      </c>
      <c r="B45" s="2" t="s">
        <v>243</v>
      </c>
      <c r="C45" s="1" t="s">
        <v>198</v>
      </c>
      <c r="D45" s="3">
        <v>0</v>
      </c>
      <c r="E45" s="3">
        <v>0</v>
      </c>
      <c r="F45" s="7">
        <v>0</v>
      </c>
      <c r="G45" s="3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3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3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3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3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4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3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3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3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3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28">
        <f t="shared" si="9"/>
        <v>0</v>
      </c>
      <c r="CJ45" s="28">
        <f t="shared" si="32"/>
        <v>0</v>
      </c>
      <c r="CK45" s="28">
        <f t="shared" si="33"/>
        <v>0</v>
      </c>
      <c r="CL45" s="28">
        <f t="shared" si="34"/>
        <v>0</v>
      </c>
      <c r="CM45" s="28">
        <f t="shared" si="35"/>
        <v>0</v>
      </c>
      <c r="CN45" s="28">
        <f t="shared" si="36"/>
        <v>0</v>
      </c>
      <c r="CO45" s="28">
        <f t="shared" si="37"/>
        <v>0</v>
      </c>
      <c r="CP45" s="7">
        <v>0</v>
      </c>
      <c r="CQ45" s="28">
        <f t="shared" si="10"/>
        <v>0</v>
      </c>
      <c r="CR45" s="28">
        <f t="shared" si="38"/>
        <v>0</v>
      </c>
      <c r="CS45" s="28">
        <f t="shared" si="39"/>
        <v>0</v>
      </c>
      <c r="CT45" s="28">
        <f t="shared" si="40"/>
        <v>0</v>
      </c>
      <c r="CU45" s="28">
        <f t="shared" si="41"/>
        <v>0</v>
      </c>
      <c r="CV45" s="28">
        <f t="shared" si="42"/>
        <v>0</v>
      </c>
      <c r="CW45" s="28">
        <f t="shared" si="43"/>
        <v>0</v>
      </c>
      <c r="CX45" s="5"/>
    </row>
    <row r="46" spans="1:102" s="6" customFormat="1" ht="78.75" hidden="1" x14ac:dyDescent="0.25">
      <c r="A46" s="8">
        <v>2</v>
      </c>
      <c r="B46" s="2" t="s">
        <v>244</v>
      </c>
      <c r="C46" s="1" t="s">
        <v>198</v>
      </c>
      <c r="D46" s="3">
        <v>0</v>
      </c>
      <c r="E46" s="3">
        <v>0</v>
      </c>
      <c r="F46" s="7">
        <v>0</v>
      </c>
      <c r="G46" s="3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3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3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3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3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4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3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3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3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3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28">
        <f t="shared" si="9"/>
        <v>0</v>
      </c>
      <c r="CJ46" s="28">
        <f t="shared" si="32"/>
        <v>0</v>
      </c>
      <c r="CK46" s="28">
        <f t="shared" si="33"/>
        <v>0</v>
      </c>
      <c r="CL46" s="28">
        <f t="shared" si="34"/>
        <v>0</v>
      </c>
      <c r="CM46" s="28">
        <f t="shared" si="35"/>
        <v>0</v>
      </c>
      <c r="CN46" s="28">
        <f t="shared" si="36"/>
        <v>0</v>
      </c>
      <c r="CO46" s="28">
        <f t="shared" si="37"/>
        <v>0</v>
      </c>
      <c r="CP46" s="7">
        <v>0</v>
      </c>
      <c r="CQ46" s="28">
        <f t="shared" si="10"/>
        <v>0</v>
      </c>
      <c r="CR46" s="28">
        <f t="shared" si="38"/>
        <v>0</v>
      </c>
      <c r="CS46" s="28">
        <f t="shared" si="39"/>
        <v>0</v>
      </c>
      <c r="CT46" s="28">
        <f t="shared" si="40"/>
        <v>0</v>
      </c>
      <c r="CU46" s="28">
        <f t="shared" si="41"/>
        <v>0</v>
      </c>
      <c r="CV46" s="28">
        <f t="shared" si="42"/>
        <v>0</v>
      </c>
      <c r="CW46" s="28">
        <f t="shared" si="43"/>
        <v>0</v>
      </c>
      <c r="CX46" s="5"/>
    </row>
    <row r="47" spans="1:102" s="6" customFormat="1" ht="78.75" hidden="1" x14ac:dyDescent="0.25">
      <c r="A47" s="8">
        <v>3</v>
      </c>
      <c r="B47" s="2" t="s">
        <v>245</v>
      </c>
      <c r="C47" s="1" t="s">
        <v>198</v>
      </c>
      <c r="D47" s="3">
        <v>0</v>
      </c>
      <c r="E47" s="3">
        <v>0</v>
      </c>
      <c r="F47" s="7">
        <v>0</v>
      </c>
      <c r="G47" s="3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3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3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3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3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4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3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3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3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3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28">
        <f t="shared" si="9"/>
        <v>0</v>
      </c>
      <c r="CJ47" s="28">
        <f t="shared" si="32"/>
        <v>0</v>
      </c>
      <c r="CK47" s="28">
        <f t="shared" si="33"/>
        <v>0</v>
      </c>
      <c r="CL47" s="28">
        <f t="shared" si="34"/>
        <v>0</v>
      </c>
      <c r="CM47" s="28">
        <f t="shared" si="35"/>
        <v>0</v>
      </c>
      <c r="CN47" s="28">
        <f t="shared" si="36"/>
        <v>0</v>
      </c>
      <c r="CO47" s="28">
        <f t="shared" si="37"/>
        <v>0</v>
      </c>
      <c r="CP47" s="7">
        <v>0</v>
      </c>
      <c r="CQ47" s="28">
        <f t="shared" si="10"/>
        <v>0</v>
      </c>
      <c r="CR47" s="28">
        <f t="shared" si="38"/>
        <v>0</v>
      </c>
      <c r="CS47" s="28">
        <f t="shared" si="39"/>
        <v>0</v>
      </c>
      <c r="CT47" s="28">
        <f t="shared" si="40"/>
        <v>0</v>
      </c>
      <c r="CU47" s="28">
        <f t="shared" si="41"/>
        <v>0</v>
      </c>
      <c r="CV47" s="28">
        <f t="shared" si="42"/>
        <v>0</v>
      </c>
      <c r="CW47" s="28">
        <f t="shared" si="43"/>
        <v>0</v>
      </c>
      <c r="CX47" s="5"/>
    </row>
    <row r="48" spans="1:102" s="52" customFormat="1" ht="31.5" hidden="1" x14ac:dyDescent="0.25">
      <c r="A48" s="46" t="s">
        <v>246</v>
      </c>
      <c r="B48" s="47" t="s">
        <v>242</v>
      </c>
      <c r="C48" s="46" t="s">
        <v>198</v>
      </c>
      <c r="D48" s="48">
        <v>0</v>
      </c>
      <c r="E48" s="48">
        <v>0</v>
      </c>
      <c r="F48" s="49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  <c r="N48" s="54">
        <v>0</v>
      </c>
      <c r="O48" s="54">
        <v>0</v>
      </c>
      <c r="P48" s="54">
        <v>0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54">
        <v>0</v>
      </c>
      <c r="AA48" s="54">
        <v>0</v>
      </c>
      <c r="AB48" s="54">
        <v>0</v>
      </c>
      <c r="AC48" s="54">
        <v>0</v>
      </c>
      <c r="AD48" s="54">
        <v>0</v>
      </c>
      <c r="AE48" s="48">
        <v>0</v>
      </c>
      <c r="AF48" s="54">
        <v>0</v>
      </c>
      <c r="AG48" s="54">
        <v>0</v>
      </c>
      <c r="AH48" s="54">
        <v>0</v>
      </c>
      <c r="AI48" s="54">
        <v>0</v>
      </c>
      <c r="AJ48" s="54">
        <v>0</v>
      </c>
      <c r="AK48" s="54">
        <v>0</v>
      </c>
      <c r="AL48" s="54">
        <v>0</v>
      </c>
      <c r="AM48" s="54">
        <v>0</v>
      </c>
      <c r="AN48" s="54">
        <v>0</v>
      </c>
      <c r="AO48" s="54">
        <v>0</v>
      </c>
      <c r="AP48" s="54">
        <v>0</v>
      </c>
      <c r="AQ48" s="54">
        <v>0</v>
      </c>
      <c r="AR48" s="54">
        <v>0</v>
      </c>
      <c r="AS48" s="54">
        <v>0</v>
      </c>
      <c r="AT48" s="54">
        <v>0</v>
      </c>
      <c r="AU48" s="50">
        <v>0</v>
      </c>
      <c r="AV48" s="54">
        <v>0</v>
      </c>
      <c r="AW48" s="54">
        <v>0</v>
      </c>
      <c r="AX48" s="54">
        <v>0</v>
      </c>
      <c r="AY48" s="54">
        <v>0</v>
      </c>
      <c r="AZ48" s="54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0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4">
        <v>0</v>
      </c>
      <c r="BY48" s="54">
        <v>0</v>
      </c>
      <c r="BZ48" s="54">
        <v>0</v>
      </c>
      <c r="CA48" s="54">
        <v>0</v>
      </c>
      <c r="CB48" s="54">
        <v>0</v>
      </c>
      <c r="CC48" s="54">
        <v>0</v>
      </c>
      <c r="CD48" s="54">
        <v>0</v>
      </c>
      <c r="CE48" s="54">
        <v>0</v>
      </c>
      <c r="CF48" s="54">
        <v>0</v>
      </c>
      <c r="CG48" s="54">
        <v>0</v>
      </c>
      <c r="CH48" s="54">
        <v>0</v>
      </c>
      <c r="CI48" s="28">
        <f t="shared" si="9"/>
        <v>0</v>
      </c>
      <c r="CJ48" s="28">
        <f t="shared" si="32"/>
        <v>0</v>
      </c>
      <c r="CK48" s="28">
        <f t="shared" si="33"/>
        <v>0</v>
      </c>
      <c r="CL48" s="28">
        <f t="shared" si="34"/>
        <v>0</v>
      </c>
      <c r="CM48" s="28">
        <f t="shared" si="35"/>
        <v>0</v>
      </c>
      <c r="CN48" s="28">
        <f t="shared" si="36"/>
        <v>0</v>
      </c>
      <c r="CO48" s="28">
        <f t="shared" si="37"/>
        <v>0</v>
      </c>
      <c r="CP48" s="54">
        <v>0</v>
      </c>
      <c r="CQ48" s="28">
        <f t="shared" si="10"/>
        <v>0</v>
      </c>
      <c r="CR48" s="28">
        <f t="shared" si="38"/>
        <v>0</v>
      </c>
      <c r="CS48" s="28">
        <f t="shared" si="39"/>
        <v>0</v>
      </c>
      <c r="CT48" s="28">
        <f t="shared" si="40"/>
        <v>0</v>
      </c>
      <c r="CU48" s="28">
        <f t="shared" si="41"/>
        <v>0</v>
      </c>
      <c r="CV48" s="28">
        <f t="shared" si="42"/>
        <v>0</v>
      </c>
      <c r="CW48" s="28">
        <f t="shared" si="43"/>
        <v>0</v>
      </c>
      <c r="CX48" s="51"/>
    </row>
    <row r="49" spans="1:102" s="6" customFormat="1" ht="94.5" hidden="1" x14ac:dyDescent="0.25">
      <c r="A49" s="8">
        <v>1</v>
      </c>
      <c r="B49" s="2" t="s">
        <v>243</v>
      </c>
      <c r="C49" s="1" t="s">
        <v>198</v>
      </c>
      <c r="D49" s="3">
        <v>0</v>
      </c>
      <c r="E49" s="3">
        <v>0</v>
      </c>
      <c r="F49" s="7">
        <v>0</v>
      </c>
      <c r="G49" s="3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3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3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3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3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4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3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3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3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3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28">
        <f t="shared" si="9"/>
        <v>0</v>
      </c>
      <c r="CJ49" s="28">
        <f t="shared" si="32"/>
        <v>0</v>
      </c>
      <c r="CK49" s="28">
        <f t="shared" si="33"/>
        <v>0</v>
      </c>
      <c r="CL49" s="28">
        <f t="shared" si="34"/>
        <v>0</v>
      </c>
      <c r="CM49" s="28">
        <f t="shared" si="35"/>
        <v>0</v>
      </c>
      <c r="CN49" s="28">
        <f t="shared" si="36"/>
        <v>0</v>
      </c>
      <c r="CO49" s="28">
        <f t="shared" si="37"/>
        <v>0</v>
      </c>
      <c r="CP49" s="7">
        <v>0</v>
      </c>
      <c r="CQ49" s="28">
        <f t="shared" si="10"/>
        <v>0</v>
      </c>
      <c r="CR49" s="28">
        <f t="shared" si="38"/>
        <v>0</v>
      </c>
      <c r="CS49" s="28">
        <f t="shared" si="39"/>
        <v>0</v>
      </c>
      <c r="CT49" s="28">
        <f t="shared" si="40"/>
        <v>0</v>
      </c>
      <c r="CU49" s="28">
        <f t="shared" si="41"/>
        <v>0</v>
      </c>
      <c r="CV49" s="28">
        <f t="shared" si="42"/>
        <v>0</v>
      </c>
      <c r="CW49" s="28">
        <f t="shared" si="43"/>
        <v>0</v>
      </c>
      <c r="CX49" s="5"/>
    </row>
    <row r="50" spans="1:102" s="6" customFormat="1" ht="78.75" hidden="1" x14ac:dyDescent="0.25">
      <c r="A50" s="8">
        <v>2</v>
      </c>
      <c r="B50" s="2" t="s">
        <v>244</v>
      </c>
      <c r="C50" s="1" t="s">
        <v>198</v>
      </c>
      <c r="D50" s="3">
        <v>0</v>
      </c>
      <c r="E50" s="3">
        <v>0</v>
      </c>
      <c r="F50" s="7">
        <v>0</v>
      </c>
      <c r="G50" s="3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3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3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3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3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4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3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3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3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3">
        <v>0</v>
      </c>
      <c r="CB50" s="7">
        <v>0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28">
        <f t="shared" si="9"/>
        <v>0</v>
      </c>
      <c r="CJ50" s="28">
        <f t="shared" si="32"/>
        <v>0</v>
      </c>
      <c r="CK50" s="28">
        <f t="shared" si="33"/>
        <v>0</v>
      </c>
      <c r="CL50" s="28">
        <f t="shared" si="34"/>
        <v>0</v>
      </c>
      <c r="CM50" s="28">
        <f t="shared" si="35"/>
        <v>0</v>
      </c>
      <c r="CN50" s="28">
        <f t="shared" si="36"/>
        <v>0</v>
      </c>
      <c r="CO50" s="28">
        <f t="shared" si="37"/>
        <v>0</v>
      </c>
      <c r="CP50" s="7">
        <v>0</v>
      </c>
      <c r="CQ50" s="28">
        <f t="shared" si="10"/>
        <v>0</v>
      </c>
      <c r="CR50" s="28">
        <f t="shared" si="38"/>
        <v>0</v>
      </c>
      <c r="CS50" s="28">
        <f t="shared" si="39"/>
        <v>0</v>
      </c>
      <c r="CT50" s="28">
        <f t="shared" si="40"/>
        <v>0</v>
      </c>
      <c r="CU50" s="28">
        <f t="shared" si="41"/>
        <v>0</v>
      </c>
      <c r="CV50" s="28">
        <f t="shared" si="42"/>
        <v>0</v>
      </c>
      <c r="CW50" s="28">
        <f t="shared" si="43"/>
        <v>0</v>
      </c>
      <c r="CX50" s="5"/>
    </row>
    <row r="51" spans="1:102" s="6" customFormat="1" ht="78.75" hidden="1" x14ac:dyDescent="0.25">
      <c r="A51" s="8">
        <v>3</v>
      </c>
      <c r="B51" s="2" t="s">
        <v>247</v>
      </c>
      <c r="C51" s="1" t="s">
        <v>198</v>
      </c>
      <c r="D51" s="3">
        <v>0</v>
      </c>
      <c r="E51" s="3">
        <v>0</v>
      </c>
      <c r="F51" s="7">
        <v>0</v>
      </c>
      <c r="G51" s="3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3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3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3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3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4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3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3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3">
        <v>0</v>
      </c>
      <c r="BT51" s="7">
        <v>0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3">
        <v>0</v>
      </c>
      <c r="CB51" s="7">
        <v>0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28">
        <f t="shared" si="9"/>
        <v>0</v>
      </c>
      <c r="CJ51" s="28">
        <f t="shared" si="32"/>
        <v>0</v>
      </c>
      <c r="CK51" s="28">
        <f t="shared" si="33"/>
        <v>0</v>
      </c>
      <c r="CL51" s="28">
        <f t="shared" si="34"/>
        <v>0</v>
      </c>
      <c r="CM51" s="28">
        <f t="shared" si="35"/>
        <v>0</v>
      </c>
      <c r="CN51" s="28">
        <f t="shared" si="36"/>
        <v>0</v>
      </c>
      <c r="CO51" s="28">
        <f t="shared" si="37"/>
        <v>0</v>
      </c>
      <c r="CP51" s="7">
        <v>0</v>
      </c>
      <c r="CQ51" s="28">
        <f t="shared" si="10"/>
        <v>0</v>
      </c>
      <c r="CR51" s="28">
        <f t="shared" si="38"/>
        <v>0</v>
      </c>
      <c r="CS51" s="28">
        <f t="shared" si="39"/>
        <v>0</v>
      </c>
      <c r="CT51" s="28">
        <f t="shared" si="40"/>
        <v>0</v>
      </c>
      <c r="CU51" s="28">
        <f t="shared" si="41"/>
        <v>0</v>
      </c>
      <c r="CV51" s="28">
        <f t="shared" si="42"/>
        <v>0</v>
      </c>
      <c r="CW51" s="28">
        <f t="shared" si="43"/>
        <v>0</v>
      </c>
      <c r="CX51" s="5"/>
    </row>
    <row r="52" spans="1:102" s="45" customFormat="1" ht="63" hidden="1" x14ac:dyDescent="0.25">
      <c r="A52" s="39" t="s">
        <v>248</v>
      </c>
      <c r="B52" s="40" t="s">
        <v>249</v>
      </c>
      <c r="C52" s="39" t="s">
        <v>198</v>
      </c>
      <c r="D52" s="41">
        <v>0</v>
      </c>
      <c r="E52" s="41">
        <v>0.36136588136125969</v>
      </c>
      <c r="F52" s="41">
        <v>0</v>
      </c>
      <c r="G52" s="41">
        <v>0</v>
      </c>
      <c r="H52" s="41">
        <v>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1">
        <v>0.36136588136125969</v>
      </c>
      <c r="X52" s="41">
        <v>0.56000000000000005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0.36136588136125969</v>
      </c>
      <c r="AF52" s="41">
        <v>0.56000000000000005</v>
      </c>
      <c r="AG52" s="41">
        <v>0</v>
      </c>
      <c r="AH52" s="41">
        <v>0</v>
      </c>
      <c r="AI52" s="41">
        <v>0</v>
      </c>
      <c r="AJ52" s="41">
        <v>0</v>
      </c>
      <c r="AK52" s="41">
        <v>0</v>
      </c>
      <c r="AL52" s="41">
        <v>0</v>
      </c>
      <c r="AM52" s="41"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3">
        <v>0</v>
      </c>
      <c r="AV52" s="41">
        <v>0</v>
      </c>
      <c r="AW52" s="41">
        <v>0</v>
      </c>
      <c r="AX52" s="41">
        <v>0</v>
      </c>
      <c r="AY52" s="41">
        <v>0</v>
      </c>
      <c r="AZ52" s="41">
        <v>0</v>
      </c>
      <c r="BA52" s="41">
        <v>0</v>
      </c>
      <c r="BB52" s="41">
        <v>0</v>
      </c>
      <c r="BC52" s="41">
        <v>0</v>
      </c>
      <c r="BD52" s="41">
        <v>0</v>
      </c>
      <c r="BE52" s="41">
        <v>0</v>
      </c>
      <c r="BF52" s="41">
        <v>0</v>
      </c>
      <c r="BG52" s="41">
        <v>0</v>
      </c>
      <c r="BH52" s="41">
        <v>0</v>
      </c>
      <c r="BI52" s="41">
        <v>0</v>
      </c>
      <c r="BJ52" s="41">
        <v>0</v>
      </c>
      <c r="BK52" s="41">
        <f>SUM(BK53:BK54)</f>
        <v>0</v>
      </c>
      <c r="BL52" s="41">
        <v>0</v>
      </c>
      <c r="BM52" s="41">
        <v>0</v>
      </c>
      <c r="BN52" s="41">
        <v>0</v>
      </c>
      <c r="BO52" s="41">
        <v>0</v>
      </c>
      <c r="BP52" s="41">
        <v>0</v>
      </c>
      <c r="BQ52" s="41">
        <v>0</v>
      </c>
      <c r="BR52" s="41">
        <v>0</v>
      </c>
      <c r="BS52" s="41">
        <v>0</v>
      </c>
      <c r="BT52" s="41">
        <v>0</v>
      </c>
      <c r="BU52" s="41">
        <v>0</v>
      </c>
      <c r="BV52" s="41">
        <v>0</v>
      </c>
      <c r="BW52" s="41">
        <v>0</v>
      </c>
      <c r="BX52" s="41">
        <v>0</v>
      </c>
      <c r="BY52" s="41">
        <v>0</v>
      </c>
      <c r="BZ52" s="41">
        <v>0</v>
      </c>
      <c r="CA52" s="41">
        <v>0</v>
      </c>
      <c r="CB52" s="41">
        <v>0</v>
      </c>
      <c r="CC52" s="41">
        <v>0</v>
      </c>
      <c r="CD52" s="41">
        <v>0</v>
      </c>
      <c r="CE52" s="41">
        <v>0</v>
      </c>
      <c r="CF52" s="41">
        <v>0</v>
      </c>
      <c r="CG52" s="41">
        <v>0</v>
      </c>
      <c r="CH52" s="41">
        <v>0</v>
      </c>
      <c r="CI52" s="28">
        <f t="shared" si="9"/>
        <v>0.36136588136125969</v>
      </c>
      <c r="CJ52" s="28">
        <f t="shared" si="32"/>
        <v>0.56000000000000005</v>
      </c>
      <c r="CK52" s="28">
        <f t="shared" si="33"/>
        <v>0</v>
      </c>
      <c r="CL52" s="28">
        <f t="shared" si="34"/>
        <v>0</v>
      </c>
      <c r="CM52" s="28">
        <f t="shared" si="35"/>
        <v>0</v>
      </c>
      <c r="CN52" s="28">
        <f t="shared" si="36"/>
        <v>0</v>
      </c>
      <c r="CO52" s="28">
        <f t="shared" si="37"/>
        <v>0</v>
      </c>
      <c r="CP52" s="41">
        <v>0</v>
      </c>
      <c r="CQ52" s="28">
        <f t="shared" si="10"/>
        <v>0.36136588136125969</v>
      </c>
      <c r="CR52" s="28">
        <f t="shared" si="38"/>
        <v>0.56000000000000005</v>
      </c>
      <c r="CS52" s="28">
        <f t="shared" si="39"/>
        <v>0</v>
      </c>
      <c r="CT52" s="28">
        <f t="shared" si="40"/>
        <v>0</v>
      </c>
      <c r="CU52" s="28">
        <f t="shared" si="41"/>
        <v>0</v>
      </c>
      <c r="CV52" s="28">
        <f t="shared" si="42"/>
        <v>0</v>
      </c>
      <c r="CW52" s="28">
        <f t="shared" si="43"/>
        <v>0</v>
      </c>
      <c r="CX52" s="44"/>
    </row>
    <row r="53" spans="1:102" s="52" customFormat="1" ht="63" hidden="1" x14ac:dyDescent="0.25">
      <c r="A53" s="46" t="s">
        <v>250</v>
      </c>
      <c r="B53" s="47" t="s">
        <v>251</v>
      </c>
      <c r="C53" s="46" t="s">
        <v>198</v>
      </c>
      <c r="D53" s="48">
        <v>0</v>
      </c>
      <c r="E53" s="48">
        <v>0</v>
      </c>
      <c r="F53" s="49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50">
        <v>0</v>
      </c>
      <c r="AV53" s="48">
        <v>0</v>
      </c>
      <c r="AW53" s="48">
        <v>0</v>
      </c>
      <c r="AX53" s="48">
        <v>0</v>
      </c>
      <c r="AY53" s="48">
        <v>0</v>
      </c>
      <c r="AZ53" s="48">
        <v>0</v>
      </c>
      <c r="BA53" s="48">
        <v>0</v>
      </c>
      <c r="BB53" s="48">
        <v>0</v>
      </c>
      <c r="BC53" s="48">
        <v>0</v>
      </c>
      <c r="BD53" s="48">
        <v>0</v>
      </c>
      <c r="BE53" s="48">
        <v>0</v>
      </c>
      <c r="BF53" s="48">
        <v>0</v>
      </c>
      <c r="BG53" s="48">
        <v>0</v>
      </c>
      <c r="BH53" s="48">
        <v>0</v>
      </c>
      <c r="BI53" s="48">
        <v>0</v>
      </c>
      <c r="BJ53" s="48">
        <v>0</v>
      </c>
      <c r="BK53" s="48">
        <v>0</v>
      </c>
      <c r="BL53" s="48">
        <v>0</v>
      </c>
      <c r="BM53" s="48">
        <v>0</v>
      </c>
      <c r="BN53" s="48">
        <v>0</v>
      </c>
      <c r="BO53" s="48">
        <v>0</v>
      </c>
      <c r="BP53" s="48">
        <v>0</v>
      </c>
      <c r="BQ53" s="48">
        <v>0</v>
      </c>
      <c r="BR53" s="48">
        <v>0</v>
      </c>
      <c r="BS53" s="48">
        <v>0</v>
      </c>
      <c r="BT53" s="48">
        <v>0</v>
      </c>
      <c r="BU53" s="48">
        <v>0</v>
      </c>
      <c r="BV53" s="48">
        <v>0</v>
      </c>
      <c r="BW53" s="48">
        <v>0</v>
      </c>
      <c r="BX53" s="48">
        <v>0</v>
      </c>
      <c r="BY53" s="48">
        <v>0</v>
      </c>
      <c r="BZ53" s="48">
        <v>0</v>
      </c>
      <c r="CA53" s="48">
        <v>0</v>
      </c>
      <c r="CB53" s="48">
        <v>0</v>
      </c>
      <c r="CC53" s="48">
        <v>0</v>
      </c>
      <c r="CD53" s="48">
        <v>0</v>
      </c>
      <c r="CE53" s="48">
        <v>0</v>
      </c>
      <c r="CF53" s="48">
        <v>0</v>
      </c>
      <c r="CG53" s="48">
        <v>0</v>
      </c>
      <c r="CH53" s="48">
        <v>0</v>
      </c>
      <c r="CI53" s="28">
        <f t="shared" si="9"/>
        <v>0</v>
      </c>
      <c r="CJ53" s="28">
        <f t="shared" si="32"/>
        <v>0</v>
      </c>
      <c r="CK53" s="28">
        <f t="shared" si="33"/>
        <v>0</v>
      </c>
      <c r="CL53" s="28">
        <f t="shared" si="34"/>
        <v>0</v>
      </c>
      <c r="CM53" s="28">
        <f t="shared" si="35"/>
        <v>0</v>
      </c>
      <c r="CN53" s="28">
        <f t="shared" si="36"/>
        <v>0</v>
      </c>
      <c r="CO53" s="28">
        <f t="shared" si="37"/>
        <v>0</v>
      </c>
      <c r="CP53" s="48">
        <v>0</v>
      </c>
      <c r="CQ53" s="28">
        <f t="shared" si="10"/>
        <v>0</v>
      </c>
      <c r="CR53" s="28">
        <f t="shared" si="38"/>
        <v>0</v>
      </c>
      <c r="CS53" s="28">
        <f t="shared" si="39"/>
        <v>0</v>
      </c>
      <c r="CT53" s="28">
        <f t="shared" si="40"/>
        <v>0</v>
      </c>
      <c r="CU53" s="28">
        <f t="shared" si="41"/>
        <v>0</v>
      </c>
      <c r="CV53" s="28">
        <f t="shared" si="42"/>
        <v>0</v>
      </c>
      <c r="CW53" s="28">
        <f t="shared" si="43"/>
        <v>0</v>
      </c>
      <c r="CX53" s="51"/>
    </row>
    <row r="54" spans="1:102" s="52" customFormat="1" ht="63" hidden="1" x14ac:dyDescent="0.25">
      <c r="A54" s="46" t="s">
        <v>252</v>
      </c>
      <c r="B54" s="47" t="s">
        <v>253</v>
      </c>
      <c r="C54" s="46" t="s">
        <v>198</v>
      </c>
      <c r="D54" s="48">
        <v>0</v>
      </c>
      <c r="E54" s="48">
        <v>0.36136588136125969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0.36136588136125969</v>
      </c>
      <c r="X54" s="48">
        <v>0.56000000000000005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9">
        <v>0.36136588136125969</v>
      </c>
      <c r="AF54" s="48">
        <v>0.56000000000000005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8">
        <v>0</v>
      </c>
      <c r="AQ54" s="48">
        <v>0</v>
      </c>
      <c r="AR54" s="48">
        <v>0</v>
      </c>
      <c r="AS54" s="48">
        <v>0</v>
      </c>
      <c r="AT54" s="48">
        <v>0</v>
      </c>
      <c r="AU54" s="53">
        <v>0</v>
      </c>
      <c r="AV54" s="48">
        <v>0</v>
      </c>
      <c r="AW54" s="48">
        <v>0</v>
      </c>
      <c r="AX54" s="48">
        <v>0</v>
      </c>
      <c r="AY54" s="48">
        <v>0</v>
      </c>
      <c r="AZ54" s="48">
        <v>0</v>
      </c>
      <c r="BA54" s="48">
        <v>0</v>
      </c>
      <c r="BB54" s="48">
        <v>0</v>
      </c>
      <c r="BC54" s="48">
        <v>0</v>
      </c>
      <c r="BD54" s="48">
        <v>0</v>
      </c>
      <c r="BE54" s="48">
        <v>0</v>
      </c>
      <c r="BF54" s="48">
        <v>0</v>
      </c>
      <c r="BG54" s="48">
        <v>0</v>
      </c>
      <c r="BH54" s="48">
        <v>0</v>
      </c>
      <c r="BI54" s="48">
        <v>0</v>
      </c>
      <c r="BJ54" s="48">
        <v>0</v>
      </c>
      <c r="BK54" s="48">
        <v>0</v>
      </c>
      <c r="BL54" s="48">
        <v>0</v>
      </c>
      <c r="BM54" s="48">
        <v>0</v>
      </c>
      <c r="BN54" s="48">
        <v>0</v>
      </c>
      <c r="BO54" s="48">
        <v>0</v>
      </c>
      <c r="BP54" s="48">
        <v>0</v>
      </c>
      <c r="BQ54" s="48">
        <v>0</v>
      </c>
      <c r="BR54" s="48">
        <v>0</v>
      </c>
      <c r="BS54" s="48">
        <v>0</v>
      </c>
      <c r="BT54" s="48">
        <v>0</v>
      </c>
      <c r="BU54" s="48">
        <v>0</v>
      </c>
      <c r="BV54" s="48">
        <v>0</v>
      </c>
      <c r="BW54" s="48">
        <v>0</v>
      </c>
      <c r="BX54" s="48">
        <v>0</v>
      </c>
      <c r="BY54" s="48">
        <v>0</v>
      </c>
      <c r="BZ54" s="48">
        <v>0</v>
      </c>
      <c r="CA54" s="48">
        <v>0</v>
      </c>
      <c r="CB54" s="48">
        <v>0</v>
      </c>
      <c r="CC54" s="48">
        <v>0</v>
      </c>
      <c r="CD54" s="48">
        <v>0</v>
      </c>
      <c r="CE54" s="48">
        <v>0</v>
      </c>
      <c r="CF54" s="48">
        <v>0</v>
      </c>
      <c r="CG54" s="48">
        <v>0</v>
      </c>
      <c r="CH54" s="48">
        <v>0</v>
      </c>
      <c r="CI54" s="28">
        <f t="shared" si="9"/>
        <v>0.36136588136125969</v>
      </c>
      <c r="CJ54" s="28">
        <f t="shared" si="32"/>
        <v>0.56000000000000005</v>
      </c>
      <c r="CK54" s="28">
        <f t="shared" si="33"/>
        <v>0</v>
      </c>
      <c r="CL54" s="28">
        <f t="shared" si="34"/>
        <v>0</v>
      </c>
      <c r="CM54" s="28">
        <f t="shared" si="35"/>
        <v>0</v>
      </c>
      <c r="CN54" s="28">
        <f t="shared" si="36"/>
        <v>0</v>
      </c>
      <c r="CO54" s="28">
        <f t="shared" si="37"/>
        <v>0</v>
      </c>
      <c r="CP54" s="48">
        <v>0</v>
      </c>
      <c r="CQ54" s="28">
        <f t="shared" si="10"/>
        <v>0.36136588136125969</v>
      </c>
      <c r="CR54" s="28">
        <f t="shared" si="38"/>
        <v>0.56000000000000005</v>
      </c>
      <c r="CS54" s="28">
        <f t="shared" si="39"/>
        <v>0</v>
      </c>
      <c r="CT54" s="28">
        <f t="shared" si="40"/>
        <v>0</v>
      </c>
      <c r="CU54" s="28">
        <f t="shared" si="41"/>
        <v>0</v>
      </c>
      <c r="CV54" s="28">
        <f t="shared" si="42"/>
        <v>0</v>
      </c>
      <c r="CW54" s="28">
        <f t="shared" si="43"/>
        <v>0</v>
      </c>
      <c r="CX54" s="51"/>
    </row>
    <row r="55" spans="1:102" s="6" customFormat="1" ht="51.75" hidden="1" customHeight="1" x14ac:dyDescent="0.25">
      <c r="A55" s="8">
        <v>1</v>
      </c>
      <c r="B55" s="2" t="s">
        <v>254</v>
      </c>
      <c r="C55" s="1" t="s">
        <v>255</v>
      </c>
      <c r="D55" s="3">
        <v>0</v>
      </c>
      <c r="E55" s="3">
        <v>0.2325523220392258</v>
      </c>
      <c r="F55" s="7">
        <v>0</v>
      </c>
      <c r="G55" s="3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3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3">
        <v>0.2325523220392258</v>
      </c>
      <c r="X55" s="7">
        <v>0.4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3">
        <v>0.23130170999999999</v>
      </c>
      <c r="AF55" s="10">
        <v>0.4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3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4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3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3">
        <v>0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3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3">
        <v>0</v>
      </c>
      <c r="CB55" s="7">
        <v>0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28">
        <f t="shared" si="9"/>
        <v>0.2325523220392258</v>
      </c>
      <c r="CJ55" s="28">
        <f t="shared" si="32"/>
        <v>0.4</v>
      </c>
      <c r="CK55" s="28">
        <f t="shared" si="33"/>
        <v>0</v>
      </c>
      <c r="CL55" s="28">
        <f t="shared" si="34"/>
        <v>0</v>
      </c>
      <c r="CM55" s="28">
        <f t="shared" si="35"/>
        <v>0</v>
      </c>
      <c r="CN55" s="28">
        <f t="shared" si="36"/>
        <v>0</v>
      </c>
      <c r="CO55" s="28">
        <f t="shared" si="37"/>
        <v>0</v>
      </c>
      <c r="CP55" s="7">
        <v>0</v>
      </c>
      <c r="CQ55" s="28">
        <f t="shared" si="10"/>
        <v>0.23130170999999999</v>
      </c>
      <c r="CR55" s="28">
        <f t="shared" si="38"/>
        <v>0.4</v>
      </c>
      <c r="CS55" s="28">
        <f t="shared" si="39"/>
        <v>0</v>
      </c>
      <c r="CT55" s="28">
        <f t="shared" si="40"/>
        <v>0</v>
      </c>
      <c r="CU55" s="28">
        <f t="shared" si="41"/>
        <v>0</v>
      </c>
      <c r="CV55" s="28">
        <f t="shared" si="42"/>
        <v>0</v>
      </c>
      <c r="CW55" s="28">
        <f t="shared" si="43"/>
        <v>0</v>
      </c>
      <c r="CX55" s="5" t="s">
        <v>113</v>
      </c>
    </row>
    <row r="56" spans="1:102" s="6" customFormat="1" ht="51" hidden="1" customHeight="1" x14ac:dyDescent="0.25">
      <c r="A56" s="8">
        <v>2</v>
      </c>
      <c r="B56" s="2" t="s">
        <v>256</v>
      </c>
      <c r="C56" s="1" t="s">
        <v>257</v>
      </c>
      <c r="D56" s="3">
        <v>0</v>
      </c>
      <c r="E56" s="3">
        <v>0.12881355932203389</v>
      </c>
      <c r="F56" s="7">
        <v>0</v>
      </c>
      <c r="G56" s="3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3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3">
        <v>0.12881355932203389</v>
      </c>
      <c r="X56" s="7">
        <v>0.16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3">
        <v>0.12852399</v>
      </c>
      <c r="AF56" s="10">
        <v>0.16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3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4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3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3">
        <v>0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3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3">
        <v>0</v>
      </c>
      <c r="CB56" s="7">
        <v>0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28">
        <f t="shared" si="9"/>
        <v>0.12881355932203389</v>
      </c>
      <c r="CJ56" s="28">
        <f t="shared" si="32"/>
        <v>0.16</v>
      </c>
      <c r="CK56" s="28">
        <f t="shared" si="33"/>
        <v>0</v>
      </c>
      <c r="CL56" s="28">
        <f t="shared" si="34"/>
        <v>0</v>
      </c>
      <c r="CM56" s="28">
        <f t="shared" si="35"/>
        <v>0</v>
      </c>
      <c r="CN56" s="28">
        <f t="shared" si="36"/>
        <v>0</v>
      </c>
      <c r="CO56" s="28">
        <f t="shared" si="37"/>
        <v>0</v>
      </c>
      <c r="CP56" s="7">
        <v>0</v>
      </c>
      <c r="CQ56" s="28">
        <f t="shared" si="10"/>
        <v>0.12852399</v>
      </c>
      <c r="CR56" s="28">
        <f t="shared" si="38"/>
        <v>0.16</v>
      </c>
      <c r="CS56" s="28">
        <f t="shared" si="39"/>
        <v>0</v>
      </c>
      <c r="CT56" s="28">
        <f t="shared" si="40"/>
        <v>0</v>
      </c>
      <c r="CU56" s="28">
        <f t="shared" si="41"/>
        <v>0</v>
      </c>
      <c r="CV56" s="28">
        <f t="shared" si="42"/>
        <v>0</v>
      </c>
      <c r="CW56" s="28">
        <f t="shared" si="43"/>
        <v>0</v>
      </c>
      <c r="CX56" s="5" t="s">
        <v>113</v>
      </c>
    </row>
    <row r="57" spans="1:102" s="108" customFormat="1" ht="31.5" x14ac:dyDescent="0.25">
      <c r="A57" s="102" t="s">
        <v>258</v>
      </c>
      <c r="B57" s="103" t="s">
        <v>259</v>
      </c>
      <c r="C57" s="102" t="s">
        <v>198</v>
      </c>
      <c r="D57" s="104">
        <v>120.45028135593219</v>
      </c>
      <c r="E57" s="104">
        <v>174.96023298661015</v>
      </c>
      <c r="F57" s="104">
        <f>SUM(F58,F133,F194,F240,)</f>
        <v>0</v>
      </c>
      <c r="G57" s="104">
        <f t="shared" ref="G57:U57" si="44">SUM(G58,G133,G194,G240,)</f>
        <v>12.924915254237288</v>
      </c>
      <c r="H57" s="104">
        <f t="shared" si="44"/>
        <v>0.85799999999999998</v>
      </c>
      <c r="I57" s="104">
        <f t="shared" si="44"/>
        <v>0</v>
      </c>
      <c r="J57" s="104">
        <f t="shared" si="44"/>
        <v>9.7406779661016945</v>
      </c>
      <c r="K57" s="104">
        <f t="shared" si="44"/>
        <v>0</v>
      </c>
      <c r="L57" s="104">
        <f t="shared" si="44"/>
        <v>605</v>
      </c>
      <c r="M57" s="104">
        <f t="shared" si="44"/>
        <v>0</v>
      </c>
      <c r="N57" s="104">
        <f t="shared" si="44"/>
        <v>0</v>
      </c>
      <c r="O57" s="104">
        <f t="shared" si="44"/>
        <v>12.814745762711865</v>
      </c>
      <c r="P57" s="104">
        <f t="shared" si="44"/>
        <v>0.85799999999999998</v>
      </c>
      <c r="Q57" s="104">
        <f t="shared" si="44"/>
        <v>0</v>
      </c>
      <c r="R57" s="104">
        <f t="shared" si="44"/>
        <v>6.8</v>
      </c>
      <c r="S57" s="104">
        <f t="shared" si="44"/>
        <v>0</v>
      </c>
      <c r="T57" s="104">
        <f t="shared" si="44"/>
        <v>605</v>
      </c>
      <c r="U57" s="104">
        <f t="shared" si="44"/>
        <v>0</v>
      </c>
      <c r="V57" s="104">
        <v>0</v>
      </c>
      <c r="W57" s="104">
        <v>21.332881355932201</v>
      </c>
      <c r="X57" s="104">
        <v>0</v>
      </c>
      <c r="Y57" s="104">
        <v>0</v>
      </c>
      <c r="Z57" s="104">
        <v>6.7829999999999995</v>
      </c>
      <c r="AA57" s="104">
        <v>0</v>
      </c>
      <c r="AB57" s="104">
        <v>521</v>
      </c>
      <c r="AC57" s="104">
        <v>0</v>
      </c>
      <c r="AD57" s="104">
        <v>0</v>
      </c>
      <c r="AE57" s="104">
        <v>21.032626749999999</v>
      </c>
      <c r="AF57" s="104">
        <v>0</v>
      </c>
      <c r="AG57" s="104">
        <v>0</v>
      </c>
      <c r="AH57" s="104">
        <v>10.5504</v>
      </c>
      <c r="AI57" s="104">
        <v>0</v>
      </c>
      <c r="AJ57" s="104">
        <v>521</v>
      </c>
      <c r="AK57" s="104">
        <v>0</v>
      </c>
      <c r="AL57" s="104">
        <v>0</v>
      </c>
      <c r="AM57" s="104">
        <v>24.30115</v>
      </c>
      <c r="AN57" s="104">
        <v>1.4950000000000001</v>
      </c>
      <c r="AO57" s="104">
        <v>6.3E-2</v>
      </c>
      <c r="AP57" s="104">
        <v>6.2840000000000007</v>
      </c>
      <c r="AQ57" s="104">
        <v>0</v>
      </c>
      <c r="AR57" s="104">
        <v>0</v>
      </c>
      <c r="AS57" s="104">
        <v>0</v>
      </c>
      <c r="AT57" s="104">
        <v>0</v>
      </c>
      <c r="AU57" s="57">
        <v>22.959520830000002</v>
      </c>
      <c r="AV57" s="104">
        <v>1.4950000000000001</v>
      </c>
      <c r="AW57" s="104">
        <v>0</v>
      </c>
      <c r="AX57" s="104">
        <v>6.1369999999999996</v>
      </c>
      <c r="AY57" s="104">
        <v>0</v>
      </c>
      <c r="AZ57" s="104">
        <v>0</v>
      </c>
      <c r="BA57" s="104">
        <v>0</v>
      </c>
      <c r="BB57" s="104">
        <v>0</v>
      </c>
      <c r="BC57" s="104">
        <v>47.992158999999994</v>
      </c>
      <c r="BD57" s="104">
        <v>1.4430000000000001</v>
      </c>
      <c r="BE57" s="104">
        <v>0</v>
      </c>
      <c r="BF57" s="104">
        <v>11.516999999999999</v>
      </c>
      <c r="BG57" s="104">
        <v>0</v>
      </c>
      <c r="BH57" s="104">
        <v>1678</v>
      </c>
      <c r="BI57" s="105">
        <v>0</v>
      </c>
      <c r="BJ57" s="104">
        <v>0</v>
      </c>
      <c r="BK57" s="104">
        <f>SUM(BK58,BK133,BK194,BK240,)</f>
        <v>49.012953145000012</v>
      </c>
      <c r="BL57" s="104">
        <f t="shared" ref="BL57:BQ57" si="45">SUM(BL58,BL133,BL194,BL240,)</f>
        <v>1.4430000000000001</v>
      </c>
      <c r="BM57" s="104">
        <f t="shared" si="45"/>
        <v>0</v>
      </c>
      <c r="BN57" s="104">
        <f t="shared" si="45"/>
        <v>12.115</v>
      </c>
      <c r="BO57" s="104">
        <f t="shared" si="45"/>
        <v>0</v>
      </c>
      <c r="BP57" s="104">
        <f t="shared" si="45"/>
        <v>1866</v>
      </c>
      <c r="BQ57" s="104">
        <f t="shared" si="45"/>
        <v>0</v>
      </c>
      <c r="BR57" s="104">
        <v>0</v>
      </c>
      <c r="BS57" s="104">
        <f>SUM(BS58,BS133,BS194,BS240,)</f>
        <v>75.132999999999996</v>
      </c>
      <c r="BT57" s="104">
        <f t="shared" ref="BT57:CG57" si="46">SUM(BT58,BT133,BT194,BT240,)</f>
        <v>2.0499999999999998</v>
      </c>
      <c r="BU57" s="104">
        <f t="shared" si="46"/>
        <v>0</v>
      </c>
      <c r="BV57" s="104">
        <f t="shared" si="46"/>
        <v>35.086999999999989</v>
      </c>
      <c r="BW57" s="104">
        <f t="shared" si="46"/>
        <v>0</v>
      </c>
      <c r="BX57" s="104">
        <f t="shared" si="46"/>
        <v>1865</v>
      </c>
      <c r="BY57" s="104">
        <f t="shared" si="46"/>
        <v>20</v>
      </c>
      <c r="BZ57" s="104">
        <f t="shared" si="46"/>
        <v>0</v>
      </c>
      <c r="CA57" s="104">
        <f t="shared" si="46"/>
        <v>76.825999999999993</v>
      </c>
      <c r="CB57" s="104">
        <f t="shared" si="46"/>
        <v>2.15</v>
      </c>
      <c r="CC57" s="104">
        <f t="shared" si="46"/>
        <v>0</v>
      </c>
      <c r="CD57" s="104">
        <f t="shared" si="46"/>
        <v>35.088999999999999</v>
      </c>
      <c r="CE57" s="104">
        <f t="shared" si="46"/>
        <v>0</v>
      </c>
      <c r="CF57" s="105">
        <f t="shared" si="46"/>
        <v>2283</v>
      </c>
      <c r="CG57" s="104">
        <f t="shared" si="46"/>
        <v>20</v>
      </c>
      <c r="CH57" s="104">
        <v>0</v>
      </c>
      <c r="CI57" s="104">
        <f t="shared" si="9"/>
        <v>181.68410561016947</v>
      </c>
      <c r="CJ57" s="104">
        <f t="shared" si="32"/>
        <v>5.8460000000000001</v>
      </c>
      <c r="CK57" s="104">
        <f t="shared" si="33"/>
        <v>6.3E-2</v>
      </c>
      <c r="CL57" s="104">
        <f t="shared" si="34"/>
        <v>69.411677966101678</v>
      </c>
      <c r="CM57" s="104">
        <f t="shared" si="35"/>
        <v>0</v>
      </c>
      <c r="CN57" s="104">
        <f t="shared" si="36"/>
        <v>4669</v>
      </c>
      <c r="CO57" s="104">
        <f t="shared" si="37"/>
        <v>20</v>
      </c>
      <c r="CP57" s="104">
        <v>0</v>
      </c>
      <c r="CQ57" s="104">
        <f t="shared" si="10"/>
        <v>182.64584648771188</v>
      </c>
      <c r="CR57" s="104">
        <f t="shared" si="38"/>
        <v>5.9459999999999997</v>
      </c>
      <c r="CS57" s="104">
        <f t="shared" si="39"/>
        <v>0</v>
      </c>
      <c r="CT57" s="104">
        <f t="shared" si="40"/>
        <v>70.691400000000002</v>
      </c>
      <c r="CU57" s="104">
        <f t="shared" si="41"/>
        <v>0</v>
      </c>
      <c r="CV57" s="104">
        <f t="shared" si="42"/>
        <v>5275</v>
      </c>
      <c r="CW57" s="104">
        <f t="shared" si="43"/>
        <v>20</v>
      </c>
      <c r="CX57" s="107"/>
    </row>
    <row r="58" spans="1:102" s="108" customFormat="1" ht="63" x14ac:dyDescent="0.25">
      <c r="A58" s="102" t="s">
        <v>260</v>
      </c>
      <c r="B58" s="103" t="s">
        <v>261</v>
      </c>
      <c r="C58" s="102" t="s">
        <v>198</v>
      </c>
      <c r="D58" s="104">
        <v>22.966696610169492</v>
      </c>
      <c r="E58" s="104">
        <v>10.413802050847455</v>
      </c>
      <c r="F58" s="104">
        <f>SUM(F59,F94,)</f>
        <v>0</v>
      </c>
      <c r="G58" s="104">
        <f t="shared" ref="G58:U58" si="47">SUM(G59,G94,)</f>
        <v>1.0254237288135593</v>
      </c>
      <c r="H58" s="104">
        <f t="shared" si="47"/>
        <v>0.77</v>
      </c>
      <c r="I58" s="104">
        <f t="shared" si="47"/>
        <v>0</v>
      </c>
      <c r="J58" s="104">
        <f t="shared" si="47"/>
        <v>0</v>
      </c>
      <c r="K58" s="104">
        <f t="shared" si="47"/>
        <v>0</v>
      </c>
      <c r="L58" s="104">
        <f t="shared" si="47"/>
        <v>0</v>
      </c>
      <c r="M58" s="104">
        <f t="shared" si="47"/>
        <v>0</v>
      </c>
      <c r="N58" s="104">
        <f t="shared" si="47"/>
        <v>0</v>
      </c>
      <c r="O58" s="104">
        <f t="shared" si="47"/>
        <v>1.0338983050847457</v>
      </c>
      <c r="P58" s="104">
        <f t="shared" si="47"/>
        <v>0.77</v>
      </c>
      <c r="Q58" s="104">
        <f t="shared" si="47"/>
        <v>0</v>
      </c>
      <c r="R58" s="104">
        <f t="shared" si="47"/>
        <v>0</v>
      </c>
      <c r="S58" s="104">
        <f t="shared" si="47"/>
        <v>0</v>
      </c>
      <c r="T58" s="104">
        <f t="shared" si="47"/>
        <v>0</v>
      </c>
      <c r="U58" s="104">
        <f t="shared" si="47"/>
        <v>0</v>
      </c>
      <c r="V58" s="104">
        <v>0</v>
      </c>
      <c r="W58" s="104">
        <v>0</v>
      </c>
      <c r="X58" s="104">
        <v>0</v>
      </c>
      <c r="Y58" s="104"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G58" s="104">
        <v>0</v>
      </c>
      <c r="AH58" s="104">
        <v>0</v>
      </c>
      <c r="AI58" s="104">
        <v>0</v>
      </c>
      <c r="AJ58" s="104">
        <v>0</v>
      </c>
      <c r="AK58" s="104">
        <v>0</v>
      </c>
      <c r="AL58" s="104">
        <v>0</v>
      </c>
      <c r="AM58" s="104">
        <v>0.93599999999999994</v>
      </c>
      <c r="AN58" s="104">
        <v>1.2450000000000001</v>
      </c>
      <c r="AO58" s="104">
        <v>0</v>
      </c>
      <c r="AP58" s="104">
        <v>0</v>
      </c>
      <c r="AQ58" s="104">
        <v>0</v>
      </c>
      <c r="AR58" s="104">
        <v>0</v>
      </c>
      <c r="AS58" s="104">
        <v>0</v>
      </c>
      <c r="AT58" s="104">
        <v>0</v>
      </c>
      <c r="AU58" s="57">
        <v>0.88549817999999991</v>
      </c>
      <c r="AV58" s="104">
        <v>1.2450000000000001</v>
      </c>
      <c r="AW58" s="104">
        <v>0</v>
      </c>
      <c r="AX58" s="104">
        <v>0</v>
      </c>
      <c r="AY58" s="104">
        <v>0</v>
      </c>
      <c r="AZ58" s="104">
        <v>0</v>
      </c>
      <c r="BA58" s="104">
        <v>0</v>
      </c>
      <c r="BB58" s="104">
        <v>0</v>
      </c>
      <c r="BC58" s="104">
        <v>3.9291590000000003</v>
      </c>
      <c r="BD58" s="104">
        <v>1.4430000000000001</v>
      </c>
      <c r="BE58" s="104">
        <v>0</v>
      </c>
      <c r="BF58" s="104">
        <v>0</v>
      </c>
      <c r="BG58" s="104">
        <v>0</v>
      </c>
      <c r="BH58" s="104">
        <v>0</v>
      </c>
      <c r="BI58" s="104">
        <v>0</v>
      </c>
      <c r="BJ58" s="104">
        <v>0</v>
      </c>
      <c r="BK58" s="104">
        <f>SUM(BK59,BK94,)</f>
        <v>3.3130280050000001</v>
      </c>
      <c r="BL58" s="104">
        <f t="shared" ref="BL58:BQ58" si="48">SUM(BL59,BL94,)</f>
        <v>1.4430000000000001</v>
      </c>
      <c r="BM58" s="104">
        <f t="shared" si="48"/>
        <v>0</v>
      </c>
      <c r="BN58" s="104">
        <f t="shared" si="48"/>
        <v>0.21</v>
      </c>
      <c r="BO58" s="104">
        <f t="shared" si="48"/>
        <v>0</v>
      </c>
      <c r="BP58" s="104">
        <f t="shared" si="48"/>
        <v>0</v>
      </c>
      <c r="BQ58" s="104">
        <f t="shared" si="48"/>
        <v>0</v>
      </c>
      <c r="BR58" s="104">
        <v>0</v>
      </c>
      <c r="BS58" s="104">
        <f>SUM(BS59,BS94,)</f>
        <v>4.7330000000000005</v>
      </c>
      <c r="BT58" s="104">
        <f t="shared" ref="BT58:CG58" si="49">SUM(BT59,BT94,)</f>
        <v>2.0499999999999998</v>
      </c>
      <c r="BU58" s="104">
        <f t="shared" si="49"/>
        <v>0</v>
      </c>
      <c r="BV58" s="104">
        <f t="shared" si="49"/>
        <v>0</v>
      </c>
      <c r="BW58" s="104">
        <f t="shared" si="49"/>
        <v>0</v>
      </c>
      <c r="BX58" s="104">
        <f t="shared" si="49"/>
        <v>0</v>
      </c>
      <c r="BY58" s="104">
        <f t="shared" si="49"/>
        <v>20</v>
      </c>
      <c r="BZ58" s="104">
        <f t="shared" si="49"/>
        <v>0</v>
      </c>
      <c r="CA58" s="104">
        <f t="shared" si="49"/>
        <v>4.266</v>
      </c>
      <c r="CB58" s="104">
        <f t="shared" si="49"/>
        <v>2.0499999999999998</v>
      </c>
      <c r="CC58" s="104">
        <f t="shared" si="49"/>
        <v>0</v>
      </c>
      <c r="CD58" s="104">
        <f t="shared" si="49"/>
        <v>0</v>
      </c>
      <c r="CE58" s="104">
        <f t="shared" si="49"/>
        <v>0</v>
      </c>
      <c r="CF58" s="104">
        <f t="shared" si="49"/>
        <v>0</v>
      </c>
      <c r="CG58" s="104">
        <f t="shared" si="49"/>
        <v>20</v>
      </c>
      <c r="CH58" s="104">
        <v>0</v>
      </c>
      <c r="CI58" s="104">
        <f t="shared" si="9"/>
        <v>10.62358272881356</v>
      </c>
      <c r="CJ58" s="104">
        <f t="shared" si="32"/>
        <v>5.508</v>
      </c>
      <c r="CK58" s="104">
        <f t="shared" si="33"/>
        <v>0</v>
      </c>
      <c r="CL58" s="104">
        <f t="shared" si="34"/>
        <v>0</v>
      </c>
      <c r="CM58" s="104">
        <f t="shared" si="35"/>
        <v>0</v>
      </c>
      <c r="CN58" s="104">
        <f t="shared" si="36"/>
        <v>0</v>
      </c>
      <c r="CO58" s="104">
        <f t="shared" si="37"/>
        <v>20</v>
      </c>
      <c r="CP58" s="104">
        <v>0</v>
      </c>
      <c r="CQ58" s="104">
        <f t="shared" si="10"/>
        <v>9.4984244900847461</v>
      </c>
      <c r="CR58" s="104">
        <f t="shared" si="38"/>
        <v>5.508</v>
      </c>
      <c r="CS58" s="104">
        <f t="shared" si="39"/>
        <v>0</v>
      </c>
      <c r="CT58" s="104">
        <f t="shared" si="40"/>
        <v>0.21</v>
      </c>
      <c r="CU58" s="104">
        <f t="shared" si="41"/>
        <v>0</v>
      </c>
      <c r="CV58" s="104">
        <f t="shared" si="42"/>
        <v>0</v>
      </c>
      <c r="CW58" s="104">
        <f t="shared" si="43"/>
        <v>20</v>
      </c>
      <c r="CX58" s="107"/>
    </row>
    <row r="59" spans="1:102" s="108" customFormat="1" ht="31.5" x14ac:dyDescent="0.25">
      <c r="A59" s="102" t="s">
        <v>262</v>
      </c>
      <c r="B59" s="103" t="s">
        <v>263</v>
      </c>
      <c r="C59" s="102" t="s">
        <v>198</v>
      </c>
      <c r="D59" s="104">
        <v>8.4122474576271191</v>
      </c>
      <c r="E59" s="104">
        <v>5.6194969491525404</v>
      </c>
      <c r="F59" s="104">
        <f>SUM(F60:F93)</f>
        <v>0</v>
      </c>
      <c r="G59" s="104">
        <f t="shared" ref="G59:U59" si="50">SUM(G60:G93)</f>
        <v>0.89830508474576276</v>
      </c>
      <c r="H59" s="104">
        <f t="shared" si="50"/>
        <v>0.67</v>
      </c>
      <c r="I59" s="104">
        <f t="shared" si="50"/>
        <v>0</v>
      </c>
      <c r="J59" s="104">
        <f t="shared" si="50"/>
        <v>0</v>
      </c>
      <c r="K59" s="104">
        <f t="shared" si="50"/>
        <v>0</v>
      </c>
      <c r="L59" s="104">
        <f t="shared" si="50"/>
        <v>0</v>
      </c>
      <c r="M59" s="104">
        <f t="shared" si="50"/>
        <v>0</v>
      </c>
      <c r="N59" s="104">
        <f t="shared" si="50"/>
        <v>0</v>
      </c>
      <c r="O59" s="104">
        <f t="shared" si="50"/>
        <v>0.90677966101694918</v>
      </c>
      <c r="P59" s="104">
        <f t="shared" si="50"/>
        <v>0.67</v>
      </c>
      <c r="Q59" s="104">
        <f t="shared" si="50"/>
        <v>0</v>
      </c>
      <c r="R59" s="104">
        <f t="shared" si="50"/>
        <v>0</v>
      </c>
      <c r="S59" s="104">
        <f t="shared" si="50"/>
        <v>0</v>
      </c>
      <c r="T59" s="104">
        <f t="shared" si="50"/>
        <v>0</v>
      </c>
      <c r="U59" s="104">
        <f t="shared" si="50"/>
        <v>0</v>
      </c>
      <c r="V59" s="104">
        <v>0</v>
      </c>
      <c r="W59" s="104">
        <v>0</v>
      </c>
      <c r="X59" s="104">
        <v>0</v>
      </c>
      <c r="Y59" s="104"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G59" s="104">
        <v>0</v>
      </c>
      <c r="AH59" s="104">
        <v>0</v>
      </c>
      <c r="AI59" s="104">
        <v>0</v>
      </c>
      <c r="AJ59" s="104">
        <v>0</v>
      </c>
      <c r="AK59" s="104">
        <v>0</v>
      </c>
      <c r="AL59" s="104">
        <v>0</v>
      </c>
      <c r="AM59" s="104">
        <v>0</v>
      </c>
      <c r="AN59" s="104">
        <v>0</v>
      </c>
      <c r="AO59" s="104">
        <v>0</v>
      </c>
      <c r="AP59" s="104">
        <v>0</v>
      </c>
      <c r="AQ59" s="104">
        <v>0</v>
      </c>
      <c r="AR59" s="104">
        <v>0</v>
      </c>
      <c r="AS59" s="104">
        <v>0</v>
      </c>
      <c r="AT59" s="104">
        <v>0</v>
      </c>
      <c r="AU59" s="104">
        <v>0</v>
      </c>
      <c r="AV59" s="104">
        <v>0</v>
      </c>
      <c r="AW59" s="104">
        <v>0</v>
      </c>
      <c r="AX59" s="104">
        <v>0</v>
      </c>
      <c r="AY59" s="104">
        <v>0</v>
      </c>
      <c r="AZ59" s="104">
        <v>0</v>
      </c>
      <c r="BA59" s="104">
        <v>0</v>
      </c>
      <c r="BB59" s="104">
        <v>0</v>
      </c>
      <c r="BC59" s="104">
        <v>3.5221590000000003</v>
      </c>
      <c r="BD59" s="104">
        <v>0.81299999999999994</v>
      </c>
      <c r="BE59" s="104">
        <v>0</v>
      </c>
      <c r="BF59" s="104">
        <v>0</v>
      </c>
      <c r="BG59" s="104">
        <v>0</v>
      </c>
      <c r="BH59" s="104">
        <v>0</v>
      </c>
      <c r="BI59" s="104">
        <v>0</v>
      </c>
      <c r="BJ59" s="104">
        <v>0</v>
      </c>
      <c r="BK59" s="104">
        <f>SUM(BK60:BK86)</f>
        <v>3.0091201949999999</v>
      </c>
      <c r="BL59" s="104">
        <f t="shared" ref="BL59:BQ59" si="51">SUM(BL60:BL86)</f>
        <v>0.81299999999999994</v>
      </c>
      <c r="BM59" s="104">
        <f t="shared" si="51"/>
        <v>0</v>
      </c>
      <c r="BN59" s="104">
        <f t="shared" si="51"/>
        <v>0.21</v>
      </c>
      <c r="BO59" s="104">
        <f t="shared" si="51"/>
        <v>0</v>
      </c>
      <c r="BP59" s="104">
        <f t="shared" si="51"/>
        <v>0</v>
      </c>
      <c r="BQ59" s="104">
        <f t="shared" si="51"/>
        <v>0</v>
      </c>
      <c r="BR59" s="104">
        <v>0</v>
      </c>
      <c r="BS59" s="104">
        <f>SUM(BS60:BS93)</f>
        <v>3.8240000000000003</v>
      </c>
      <c r="BT59" s="104">
        <f t="shared" ref="BT59:CG59" si="52">SUM(BT60:BT93)</f>
        <v>2.0499999999999998</v>
      </c>
      <c r="BU59" s="104">
        <f t="shared" si="52"/>
        <v>0</v>
      </c>
      <c r="BV59" s="104">
        <f t="shared" si="52"/>
        <v>0</v>
      </c>
      <c r="BW59" s="104">
        <f t="shared" si="52"/>
        <v>0</v>
      </c>
      <c r="BX59" s="104">
        <f t="shared" si="52"/>
        <v>0</v>
      </c>
      <c r="BY59" s="104">
        <f t="shared" si="52"/>
        <v>0</v>
      </c>
      <c r="BZ59" s="104">
        <f t="shared" si="52"/>
        <v>0</v>
      </c>
      <c r="CA59" s="104">
        <f t="shared" si="52"/>
        <v>3.6629999999999998</v>
      </c>
      <c r="CB59" s="104">
        <f t="shared" si="52"/>
        <v>2.0499999999999998</v>
      </c>
      <c r="CC59" s="104">
        <f t="shared" si="52"/>
        <v>0</v>
      </c>
      <c r="CD59" s="104">
        <f t="shared" si="52"/>
        <v>0</v>
      </c>
      <c r="CE59" s="104">
        <f t="shared" si="52"/>
        <v>0</v>
      </c>
      <c r="CF59" s="104">
        <f t="shared" si="52"/>
        <v>0</v>
      </c>
      <c r="CG59" s="104">
        <f t="shared" si="52"/>
        <v>0</v>
      </c>
      <c r="CH59" s="104">
        <v>0</v>
      </c>
      <c r="CI59" s="104">
        <f t="shared" si="9"/>
        <v>8.2444640847457631</v>
      </c>
      <c r="CJ59" s="104">
        <f t="shared" si="32"/>
        <v>3.5329999999999999</v>
      </c>
      <c r="CK59" s="104">
        <f t="shared" si="33"/>
        <v>0</v>
      </c>
      <c r="CL59" s="104">
        <f t="shared" si="34"/>
        <v>0</v>
      </c>
      <c r="CM59" s="104">
        <f t="shared" si="35"/>
        <v>0</v>
      </c>
      <c r="CN59" s="104">
        <f t="shared" si="36"/>
        <v>0</v>
      </c>
      <c r="CO59" s="104">
        <f t="shared" si="37"/>
        <v>0</v>
      </c>
      <c r="CP59" s="104">
        <v>0</v>
      </c>
      <c r="CQ59" s="104">
        <f t="shared" si="10"/>
        <v>7.5788998560169496</v>
      </c>
      <c r="CR59" s="104">
        <f t="shared" si="38"/>
        <v>3.5329999999999999</v>
      </c>
      <c r="CS59" s="104">
        <f t="shared" si="39"/>
        <v>0</v>
      </c>
      <c r="CT59" s="104">
        <f t="shared" si="40"/>
        <v>0.21</v>
      </c>
      <c r="CU59" s="104">
        <f t="shared" si="41"/>
        <v>0</v>
      </c>
      <c r="CV59" s="104">
        <f t="shared" si="42"/>
        <v>0</v>
      </c>
      <c r="CW59" s="104">
        <f t="shared" si="43"/>
        <v>0</v>
      </c>
      <c r="CX59" s="107"/>
    </row>
    <row r="60" spans="1:102" s="6" customFormat="1" ht="31.5" hidden="1" x14ac:dyDescent="0.25">
      <c r="A60" s="8">
        <v>1</v>
      </c>
      <c r="B60" s="2" t="s">
        <v>264</v>
      </c>
      <c r="C60" s="1" t="s">
        <v>265</v>
      </c>
      <c r="D60" s="3">
        <v>0.40677966101694918</v>
      </c>
      <c r="E60" s="3">
        <v>0.41130815254237291</v>
      </c>
      <c r="F60" s="7">
        <v>0</v>
      </c>
      <c r="G60" s="3">
        <v>0.40677966101694918</v>
      </c>
      <c r="H60" s="10">
        <v>0.16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3">
        <v>0</v>
      </c>
      <c r="O60" s="7">
        <v>0.40677966101694918</v>
      </c>
      <c r="P60" s="10">
        <v>0.16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3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3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3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4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3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3">
        <v>0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3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3">
        <v>0</v>
      </c>
      <c r="CB60" s="7">
        <v>0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28">
        <f t="shared" si="9"/>
        <v>0.40677966101694918</v>
      </c>
      <c r="CJ60" s="28">
        <f t="shared" si="32"/>
        <v>0.16</v>
      </c>
      <c r="CK60" s="28">
        <f t="shared" si="33"/>
        <v>0</v>
      </c>
      <c r="CL60" s="28">
        <f t="shared" si="34"/>
        <v>0</v>
      </c>
      <c r="CM60" s="28">
        <f t="shared" si="35"/>
        <v>0</v>
      </c>
      <c r="CN60" s="28">
        <f t="shared" si="36"/>
        <v>0</v>
      </c>
      <c r="CO60" s="28">
        <f t="shared" si="37"/>
        <v>0</v>
      </c>
      <c r="CP60" s="7">
        <v>0</v>
      </c>
      <c r="CQ60" s="28">
        <f t="shared" si="10"/>
        <v>0.40677966101694918</v>
      </c>
      <c r="CR60" s="28">
        <f t="shared" si="38"/>
        <v>0.16</v>
      </c>
      <c r="CS60" s="28">
        <f t="shared" si="39"/>
        <v>0</v>
      </c>
      <c r="CT60" s="28">
        <f t="shared" si="40"/>
        <v>0</v>
      </c>
      <c r="CU60" s="28">
        <f t="shared" si="41"/>
        <v>0</v>
      </c>
      <c r="CV60" s="28">
        <f t="shared" si="42"/>
        <v>0</v>
      </c>
      <c r="CW60" s="28">
        <f t="shared" si="43"/>
        <v>0</v>
      </c>
      <c r="CX60" s="5"/>
    </row>
    <row r="61" spans="1:102" s="6" customFormat="1" ht="31.5" hidden="1" x14ac:dyDescent="0.25">
      <c r="A61" s="8">
        <v>2</v>
      </c>
      <c r="B61" s="2" t="s">
        <v>266</v>
      </c>
      <c r="C61" s="1" t="s">
        <v>267</v>
      </c>
      <c r="D61" s="3">
        <v>0.16101694915254239</v>
      </c>
      <c r="E61" s="3">
        <v>0.16444731355932204</v>
      </c>
      <c r="F61" s="7">
        <v>0</v>
      </c>
      <c r="G61" s="3">
        <v>0.16101694915254239</v>
      </c>
      <c r="H61" s="10">
        <v>0.16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3">
        <v>0</v>
      </c>
      <c r="O61" s="7">
        <v>0.16101694915254239</v>
      </c>
      <c r="P61" s="10">
        <v>0.16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3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3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3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4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3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3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3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3">
        <v>0</v>
      </c>
      <c r="CB61" s="7">
        <v>0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28">
        <f t="shared" si="9"/>
        <v>0.16101694915254239</v>
      </c>
      <c r="CJ61" s="28">
        <f t="shared" si="32"/>
        <v>0.16</v>
      </c>
      <c r="CK61" s="28">
        <f t="shared" si="33"/>
        <v>0</v>
      </c>
      <c r="CL61" s="28">
        <f t="shared" si="34"/>
        <v>0</v>
      </c>
      <c r="CM61" s="28">
        <f t="shared" si="35"/>
        <v>0</v>
      </c>
      <c r="CN61" s="28">
        <f t="shared" si="36"/>
        <v>0</v>
      </c>
      <c r="CO61" s="28">
        <f t="shared" si="37"/>
        <v>0</v>
      </c>
      <c r="CP61" s="7">
        <v>0</v>
      </c>
      <c r="CQ61" s="28">
        <f t="shared" si="10"/>
        <v>0.16101694915254239</v>
      </c>
      <c r="CR61" s="28">
        <f t="shared" si="38"/>
        <v>0.16</v>
      </c>
      <c r="CS61" s="28">
        <f t="shared" si="39"/>
        <v>0</v>
      </c>
      <c r="CT61" s="28">
        <f t="shared" si="40"/>
        <v>0</v>
      </c>
      <c r="CU61" s="28">
        <f t="shared" si="41"/>
        <v>0</v>
      </c>
      <c r="CV61" s="28">
        <f t="shared" si="42"/>
        <v>0</v>
      </c>
      <c r="CW61" s="28">
        <f t="shared" si="43"/>
        <v>0</v>
      </c>
      <c r="CX61" s="5"/>
    </row>
    <row r="62" spans="1:102" s="6" customFormat="1" ht="31.5" hidden="1" x14ac:dyDescent="0.25">
      <c r="A62" s="8">
        <v>3</v>
      </c>
      <c r="B62" s="2" t="s">
        <v>268</v>
      </c>
      <c r="C62" s="1" t="s">
        <v>269</v>
      </c>
      <c r="D62" s="3">
        <v>0.20338983050847459</v>
      </c>
      <c r="E62" s="3">
        <v>0.20709094067796613</v>
      </c>
      <c r="F62" s="7">
        <v>0</v>
      </c>
      <c r="G62" s="3">
        <v>0.20338983050847459</v>
      </c>
      <c r="H62" s="10">
        <v>0.25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3">
        <v>0</v>
      </c>
      <c r="O62" s="7">
        <v>0.21186440677966104</v>
      </c>
      <c r="P62" s="10">
        <v>0.25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3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3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3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4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3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3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3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3">
        <v>0</v>
      </c>
      <c r="CB62" s="7">
        <v>0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28">
        <f t="shared" si="9"/>
        <v>0.20338983050847459</v>
      </c>
      <c r="CJ62" s="28">
        <f t="shared" si="32"/>
        <v>0.25</v>
      </c>
      <c r="CK62" s="28">
        <f t="shared" si="33"/>
        <v>0</v>
      </c>
      <c r="CL62" s="28">
        <f t="shared" si="34"/>
        <v>0</v>
      </c>
      <c r="CM62" s="28">
        <f t="shared" si="35"/>
        <v>0</v>
      </c>
      <c r="CN62" s="28">
        <f t="shared" si="36"/>
        <v>0</v>
      </c>
      <c r="CO62" s="28">
        <f t="shared" si="37"/>
        <v>0</v>
      </c>
      <c r="CP62" s="7">
        <v>0</v>
      </c>
      <c r="CQ62" s="28">
        <f t="shared" si="10"/>
        <v>0.21186440677966104</v>
      </c>
      <c r="CR62" s="28">
        <f t="shared" si="38"/>
        <v>0.25</v>
      </c>
      <c r="CS62" s="28">
        <f t="shared" si="39"/>
        <v>0</v>
      </c>
      <c r="CT62" s="28">
        <f t="shared" si="40"/>
        <v>0</v>
      </c>
      <c r="CU62" s="28">
        <f t="shared" si="41"/>
        <v>0</v>
      </c>
      <c r="CV62" s="28">
        <f t="shared" si="42"/>
        <v>0</v>
      </c>
      <c r="CW62" s="28">
        <f t="shared" si="43"/>
        <v>0</v>
      </c>
      <c r="CX62" s="5"/>
    </row>
    <row r="63" spans="1:102" s="6" customFormat="1" ht="31.5" hidden="1" x14ac:dyDescent="0.25">
      <c r="A63" s="8">
        <v>4</v>
      </c>
      <c r="B63" s="2" t="s">
        <v>270</v>
      </c>
      <c r="C63" s="1" t="s">
        <v>271</v>
      </c>
      <c r="D63" s="3">
        <v>0.1271186440677966</v>
      </c>
      <c r="E63" s="3">
        <v>0.13086442372881357</v>
      </c>
      <c r="F63" s="7">
        <v>0</v>
      </c>
      <c r="G63" s="3">
        <v>0.1271186440677966</v>
      </c>
      <c r="H63" s="10">
        <v>0.1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3">
        <v>0</v>
      </c>
      <c r="O63" s="7">
        <v>0.1271186440677966</v>
      </c>
      <c r="P63" s="10">
        <v>0.1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3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3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3">
        <v>0</v>
      </c>
      <c r="AN63" s="7">
        <v>0</v>
      </c>
      <c r="AO63" s="7">
        <v>0</v>
      </c>
      <c r="AP63" s="7">
        <v>0</v>
      </c>
      <c r="AQ63" s="7">
        <v>0</v>
      </c>
      <c r="AR63" s="7">
        <v>0</v>
      </c>
      <c r="AS63" s="7">
        <v>0</v>
      </c>
      <c r="AT63" s="7">
        <v>0</v>
      </c>
      <c r="AU63" s="4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3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3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3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3">
        <v>0</v>
      </c>
      <c r="CB63" s="7">
        <v>0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28">
        <f t="shared" si="9"/>
        <v>0.1271186440677966</v>
      </c>
      <c r="CJ63" s="28">
        <f t="shared" si="32"/>
        <v>0.1</v>
      </c>
      <c r="CK63" s="28">
        <f t="shared" si="33"/>
        <v>0</v>
      </c>
      <c r="CL63" s="28">
        <f t="shared" si="34"/>
        <v>0</v>
      </c>
      <c r="CM63" s="28">
        <f t="shared" si="35"/>
        <v>0</v>
      </c>
      <c r="CN63" s="28">
        <f t="shared" si="36"/>
        <v>0</v>
      </c>
      <c r="CO63" s="28">
        <f t="shared" si="37"/>
        <v>0</v>
      </c>
      <c r="CP63" s="7">
        <v>0</v>
      </c>
      <c r="CQ63" s="28">
        <f t="shared" si="10"/>
        <v>0.1271186440677966</v>
      </c>
      <c r="CR63" s="28">
        <f t="shared" si="38"/>
        <v>0.1</v>
      </c>
      <c r="CS63" s="28">
        <f t="shared" si="39"/>
        <v>0</v>
      </c>
      <c r="CT63" s="28">
        <f t="shared" si="40"/>
        <v>0</v>
      </c>
      <c r="CU63" s="28">
        <f t="shared" si="41"/>
        <v>0</v>
      </c>
      <c r="CV63" s="28">
        <f t="shared" si="42"/>
        <v>0</v>
      </c>
      <c r="CW63" s="28">
        <f t="shared" si="43"/>
        <v>0</v>
      </c>
      <c r="CX63" s="5"/>
    </row>
    <row r="64" spans="1:102" s="6" customFormat="1" ht="36.75" hidden="1" customHeight="1" x14ac:dyDescent="0.25">
      <c r="A64" s="8">
        <v>5</v>
      </c>
      <c r="B64" s="2" t="s">
        <v>272</v>
      </c>
      <c r="C64" s="1" t="s">
        <v>273</v>
      </c>
      <c r="D64" s="3">
        <v>0.54094237288135594</v>
      </c>
      <c r="E64" s="3">
        <v>0</v>
      </c>
      <c r="F64" s="7">
        <v>0</v>
      </c>
      <c r="G64" s="3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3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3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3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3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4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3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3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3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3">
        <v>0</v>
      </c>
      <c r="CB64" s="7">
        <v>0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28">
        <f t="shared" si="9"/>
        <v>0</v>
      </c>
      <c r="CJ64" s="28">
        <f t="shared" si="32"/>
        <v>0</v>
      </c>
      <c r="CK64" s="28">
        <f t="shared" si="33"/>
        <v>0</v>
      </c>
      <c r="CL64" s="28">
        <f t="shared" si="34"/>
        <v>0</v>
      </c>
      <c r="CM64" s="28">
        <f t="shared" si="35"/>
        <v>0</v>
      </c>
      <c r="CN64" s="28">
        <f t="shared" si="36"/>
        <v>0</v>
      </c>
      <c r="CO64" s="28">
        <f t="shared" si="37"/>
        <v>0</v>
      </c>
      <c r="CP64" s="7">
        <v>0</v>
      </c>
      <c r="CQ64" s="28">
        <f t="shared" si="10"/>
        <v>0</v>
      </c>
      <c r="CR64" s="28">
        <f t="shared" si="38"/>
        <v>0</v>
      </c>
      <c r="CS64" s="28">
        <f t="shared" si="39"/>
        <v>0</v>
      </c>
      <c r="CT64" s="28">
        <f t="shared" si="40"/>
        <v>0</v>
      </c>
      <c r="CU64" s="28">
        <f t="shared" si="41"/>
        <v>0</v>
      </c>
      <c r="CV64" s="28">
        <f t="shared" si="42"/>
        <v>0</v>
      </c>
      <c r="CW64" s="28">
        <f t="shared" si="43"/>
        <v>0</v>
      </c>
      <c r="CX64" s="11" t="s">
        <v>114</v>
      </c>
    </row>
    <row r="65" spans="1:102" s="6" customFormat="1" ht="30.75" hidden="1" customHeight="1" x14ac:dyDescent="0.25">
      <c r="A65" s="8">
        <v>6</v>
      </c>
      <c r="B65" s="2" t="s">
        <v>274</v>
      </c>
      <c r="C65" s="1" t="s">
        <v>275</v>
      </c>
      <c r="D65" s="3">
        <v>0.509449152542373</v>
      </c>
      <c r="E65" s="3">
        <v>0</v>
      </c>
      <c r="F65" s="7">
        <v>0</v>
      </c>
      <c r="G65" s="3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3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3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3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3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4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3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3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3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3">
        <v>0</v>
      </c>
      <c r="CB65" s="7">
        <v>0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28">
        <f t="shared" si="9"/>
        <v>0</v>
      </c>
      <c r="CJ65" s="28">
        <f t="shared" si="32"/>
        <v>0</v>
      </c>
      <c r="CK65" s="28">
        <f t="shared" si="33"/>
        <v>0</v>
      </c>
      <c r="CL65" s="28">
        <f t="shared" si="34"/>
        <v>0</v>
      </c>
      <c r="CM65" s="28">
        <f t="shared" si="35"/>
        <v>0</v>
      </c>
      <c r="CN65" s="28">
        <f t="shared" si="36"/>
        <v>0</v>
      </c>
      <c r="CO65" s="28">
        <f t="shared" si="37"/>
        <v>0</v>
      </c>
      <c r="CP65" s="7">
        <v>0</v>
      </c>
      <c r="CQ65" s="28">
        <f t="shared" si="10"/>
        <v>0</v>
      </c>
      <c r="CR65" s="28">
        <f t="shared" si="38"/>
        <v>0</v>
      </c>
      <c r="CS65" s="28">
        <f t="shared" si="39"/>
        <v>0</v>
      </c>
      <c r="CT65" s="28">
        <f t="shared" si="40"/>
        <v>0</v>
      </c>
      <c r="CU65" s="28">
        <f t="shared" si="41"/>
        <v>0</v>
      </c>
      <c r="CV65" s="28">
        <f t="shared" si="42"/>
        <v>0</v>
      </c>
      <c r="CW65" s="28">
        <f t="shared" si="43"/>
        <v>0</v>
      </c>
      <c r="CX65" s="11" t="s">
        <v>114</v>
      </c>
    </row>
    <row r="66" spans="1:102" s="6" customFormat="1" ht="30.75" hidden="1" customHeight="1" x14ac:dyDescent="0.25">
      <c r="A66" s="8">
        <v>7</v>
      </c>
      <c r="B66" s="2" t="s">
        <v>276</v>
      </c>
      <c r="C66" s="1" t="s">
        <v>277</v>
      </c>
      <c r="D66" s="3">
        <v>0.12967796610169494</v>
      </c>
      <c r="E66" s="3">
        <v>0</v>
      </c>
      <c r="F66" s="7">
        <v>0</v>
      </c>
      <c r="G66" s="3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3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3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3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3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4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3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3">
        <v>0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3">
        <v>0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3">
        <v>0</v>
      </c>
      <c r="CB66" s="7">
        <v>0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28">
        <f t="shared" si="9"/>
        <v>0</v>
      </c>
      <c r="CJ66" s="28">
        <f t="shared" si="32"/>
        <v>0</v>
      </c>
      <c r="CK66" s="28">
        <f t="shared" si="33"/>
        <v>0</v>
      </c>
      <c r="CL66" s="28">
        <f t="shared" si="34"/>
        <v>0</v>
      </c>
      <c r="CM66" s="28">
        <f t="shared" si="35"/>
        <v>0</v>
      </c>
      <c r="CN66" s="28">
        <f t="shared" si="36"/>
        <v>0</v>
      </c>
      <c r="CO66" s="28">
        <f t="shared" si="37"/>
        <v>0</v>
      </c>
      <c r="CP66" s="7">
        <v>0</v>
      </c>
      <c r="CQ66" s="28">
        <f t="shared" si="10"/>
        <v>0</v>
      </c>
      <c r="CR66" s="28">
        <f t="shared" si="38"/>
        <v>0</v>
      </c>
      <c r="CS66" s="28">
        <f t="shared" si="39"/>
        <v>0</v>
      </c>
      <c r="CT66" s="28">
        <f t="shared" si="40"/>
        <v>0</v>
      </c>
      <c r="CU66" s="28">
        <f t="shared" si="41"/>
        <v>0</v>
      </c>
      <c r="CV66" s="28">
        <f t="shared" si="42"/>
        <v>0</v>
      </c>
      <c r="CW66" s="28">
        <f t="shared" si="43"/>
        <v>0</v>
      </c>
      <c r="CX66" s="11" t="s">
        <v>114</v>
      </c>
    </row>
    <row r="67" spans="1:102" s="6" customFormat="1" ht="31.5" hidden="1" x14ac:dyDescent="0.25">
      <c r="A67" s="8">
        <v>8</v>
      </c>
      <c r="B67" s="2" t="s">
        <v>278</v>
      </c>
      <c r="C67" s="12" t="s">
        <v>162</v>
      </c>
      <c r="D67" s="3">
        <v>0.69620338983050856</v>
      </c>
      <c r="E67" s="3">
        <v>0</v>
      </c>
      <c r="F67" s="7">
        <v>0</v>
      </c>
      <c r="G67" s="3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3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3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3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3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4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3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3">
        <v>0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3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3">
        <v>0</v>
      </c>
      <c r="CB67" s="7">
        <v>0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28">
        <f t="shared" si="9"/>
        <v>0</v>
      </c>
      <c r="CJ67" s="28">
        <f t="shared" si="32"/>
        <v>0</v>
      </c>
      <c r="CK67" s="28">
        <f t="shared" si="33"/>
        <v>0</v>
      </c>
      <c r="CL67" s="28">
        <f t="shared" si="34"/>
        <v>0</v>
      </c>
      <c r="CM67" s="28">
        <f t="shared" si="35"/>
        <v>0</v>
      </c>
      <c r="CN67" s="28">
        <f t="shared" si="36"/>
        <v>0</v>
      </c>
      <c r="CO67" s="28">
        <f t="shared" si="37"/>
        <v>0</v>
      </c>
      <c r="CP67" s="7">
        <v>0</v>
      </c>
      <c r="CQ67" s="28">
        <f t="shared" si="10"/>
        <v>0</v>
      </c>
      <c r="CR67" s="28">
        <f t="shared" si="38"/>
        <v>0</v>
      </c>
      <c r="CS67" s="28">
        <f t="shared" si="39"/>
        <v>0</v>
      </c>
      <c r="CT67" s="28">
        <f t="shared" si="40"/>
        <v>0</v>
      </c>
      <c r="CU67" s="28">
        <f t="shared" si="41"/>
        <v>0</v>
      </c>
      <c r="CV67" s="28">
        <f t="shared" si="42"/>
        <v>0</v>
      </c>
      <c r="CW67" s="28">
        <f t="shared" si="43"/>
        <v>0</v>
      </c>
      <c r="CX67" s="5"/>
    </row>
    <row r="68" spans="1:102" s="6" customFormat="1" ht="31.5" hidden="1" x14ac:dyDescent="0.25">
      <c r="A68" s="8">
        <v>9</v>
      </c>
      <c r="B68" s="2" t="s">
        <v>279</v>
      </c>
      <c r="C68" s="12" t="s">
        <v>163</v>
      </c>
      <c r="D68" s="3">
        <v>0.58016949152542374</v>
      </c>
      <c r="E68" s="3">
        <v>0</v>
      </c>
      <c r="F68" s="7">
        <v>0</v>
      </c>
      <c r="G68" s="3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3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3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3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3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4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3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3">
        <v>0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3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3">
        <v>0</v>
      </c>
      <c r="CB68" s="7">
        <v>0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28">
        <f t="shared" si="9"/>
        <v>0</v>
      </c>
      <c r="CJ68" s="28">
        <f t="shared" si="32"/>
        <v>0</v>
      </c>
      <c r="CK68" s="28">
        <f t="shared" si="33"/>
        <v>0</v>
      </c>
      <c r="CL68" s="28">
        <f t="shared" si="34"/>
        <v>0</v>
      </c>
      <c r="CM68" s="28">
        <f t="shared" si="35"/>
        <v>0</v>
      </c>
      <c r="CN68" s="28">
        <f t="shared" si="36"/>
        <v>0</v>
      </c>
      <c r="CO68" s="28">
        <f t="shared" si="37"/>
        <v>0</v>
      </c>
      <c r="CP68" s="7">
        <v>0</v>
      </c>
      <c r="CQ68" s="28">
        <f t="shared" si="10"/>
        <v>0</v>
      </c>
      <c r="CR68" s="28">
        <f t="shared" si="38"/>
        <v>0</v>
      </c>
      <c r="CS68" s="28">
        <f t="shared" si="39"/>
        <v>0</v>
      </c>
      <c r="CT68" s="28">
        <f t="shared" si="40"/>
        <v>0</v>
      </c>
      <c r="CU68" s="28">
        <f t="shared" si="41"/>
        <v>0</v>
      </c>
      <c r="CV68" s="28">
        <f t="shared" si="42"/>
        <v>0</v>
      </c>
      <c r="CW68" s="28">
        <f t="shared" si="43"/>
        <v>0</v>
      </c>
      <c r="CX68" s="5"/>
    </row>
    <row r="69" spans="1:102" s="6" customFormat="1" ht="31.5" hidden="1" x14ac:dyDescent="0.25">
      <c r="A69" s="8">
        <v>10</v>
      </c>
      <c r="B69" s="2" t="s">
        <v>280</v>
      </c>
      <c r="C69" s="12" t="s">
        <v>164</v>
      </c>
      <c r="D69" s="3">
        <v>0.58016949152542374</v>
      </c>
      <c r="E69" s="3">
        <v>0</v>
      </c>
      <c r="F69" s="7">
        <v>0</v>
      </c>
      <c r="G69" s="3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3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3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3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3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>
        <v>0</v>
      </c>
      <c r="AU69" s="4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3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3">
        <v>0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3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3">
        <v>0</v>
      </c>
      <c r="CB69" s="7">
        <v>0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28">
        <f t="shared" si="9"/>
        <v>0</v>
      </c>
      <c r="CJ69" s="28">
        <f t="shared" si="32"/>
        <v>0</v>
      </c>
      <c r="CK69" s="28">
        <f t="shared" si="33"/>
        <v>0</v>
      </c>
      <c r="CL69" s="28">
        <f t="shared" si="34"/>
        <v>0</v>
      </c>
      <c r="CM69" s="28">
        <f t="shared" si="35"/>
        <v>0</v>
      </c>
      <c r="CN69" s="28">
        <f t="shared" si="36"/>
        <v>0</v>
      </c>
      <c r="CO69" s="28">
        <f t="shared" si="37"/>
        <v>0</v>
      </c>
      <c r="CP69" s="7">
        <v>0</v>
      </c>
      <c r="CQ69" s="28">
        <f t="shared" si="10"/>
        <v>0</v>
      </c>
      <c r="CR69" s="28">
        <f t="shared" si="38"/>
        <v>0</v>
      </c>
      <c r="CS69" s="28">
        <f t="shared" si="39"/>
        <v>0</v>
      </c>
      <c r="CT69" s="28">
        <f t="shared" si="40"/>
        <v>0</v>
      </c>
      <c r="CU69" s="28">
        <f t="shared" si="41"/>
        <v>0</v>
      </c>
      <c r="CV69" s="28">
        <f t="shared" si="42"/>
        <v>0</v>
      </c>
      <c r="CW69" s="28">
        <f t="shared" si="43"/>
        <v>0</v>
      </c>
      <c r="CX69" s="5"/>
    </row>
    <row r="70" spans="1:102" s="6" customFormat="1" ht="31.5" hidden="1" x14ac:dyDescent="0.25">
      <c r="A70" s="8">
        <v>11</v>
      </c>
      <c r="B70" s="2" t="s">
        <v>281</v>
      </c>
      <c r="C70" s="12" t="s">
        <v>165</v>
      </c>
      <c r="D70" s="3">
        <v>0.19338983050847461</v>
      </c>
      <c r="E70" s="3">
        <v>0</v>
      </c>
      <c r="F70" s="7">
        <v>0</v>
      </c>
      <c r="G70" s="3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3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3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3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3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4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3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3">
        <v>0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3">
        <v>0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3">
        <v>0</v>
      </c>
      <c r="CB70" s="7">
        <v>0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28">
        <f t="shared" si="9"/>
        <v>0</v>
      </c>
      <c r="CJ70" s="28">
        <f t="shared" si="32"/>
        <v>0</v>
      </c>
      <c r="CK70" s="28">
        <f t="shared" si="33"/>
        <v>0</v>
      </c>
      <c r="CL70" s="28">
        <f t="shared" si="34"/>
        <v>0</v>
      </c>
      <c r="CM70" s="28">
        <f t="shared" si="35"/>
        <v>0</v>
      </c>
      <c r="CN70" s="28">
        <f t="shared" si="36"/>
        <v>0</v>
      </c>
      <c r="CO70" s="28">
        <f t="shared" si="37"/>
        <v>0</v>
      </c>
      <c r="CP70" s="7">
        <v>0</v>
      </c>
      <c r="CQ70" s="28">
        <f t="shared" si="10"/>
        <v>0</v>
      </c>
      <c r="CR70" s="28">
        <f t="shared" si="38"/>
        <v>0</v>
      </c>
      <c r="CS70" s="28">
        <f t="shared" si="39"/>
        <v>0</v>
      </c>
      <c r="CT70" s="28">
        <f t="shared" si="40"/>
        <v>0</v>
      </c>
      <c r="CU70" s="28">
        <f t="shared" si="41"/>
        <v>0</v>
      </c>
      <c r="CV70" s="28">
        <f t="shared" si="42"/>
        <v>0</v>
      </c>
      <c r="CW70" s="28">
        <f t="shared" si="43"/>
        <v>0</v>
      </c>
      <c r="CX70" s="5"/>
    </row>
    <row r="71" spans="1:102" s="6" customFormat="1" ht="31.5" hidden="1" x14ac:dyDescent="0.25">
      <c r="A71" s="8">
        <v>12</v>
      </c>
      <c r="B71" s="2" t="s">
        <v>282</v>
      </c>
      <c r="C71" s="12" t="s">
        <v>166</v>
      </c>
      <c r="D71" s="3">
        <v>0.43512711864406789</v>
      </c>
      <c r="E71" s="3">
        <v>0</v>
      </c>
      <c r="F71" s="7">
        <v>0</v>
      </c>
      <c r="G71" s="3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3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3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3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3">
        <v>0</v>
      </c>
      <c r="AN71" s="7">
        <v>0</v>
      </c>
      <c r="AO71" s="7">
        <v>0</v>
      </c>
      <c r="AP71" s="7">
        <v>0</v>
      </c>
      <c r="AQ71" s="7">
        <v>0</v>
      </c>
      <c r="AR71" s="7">
        <v>0</v>
      </c>
      <c r="AS71" s="7">
        <v>0</v>
      </c>
      <c r="AT71" s="7">
        <v>0</v>
      </c>
      <c r="AU71" s="4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3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3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3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3">
        <v>0</v>
      </c>
      <c r="CB71" s="7">
        <v>0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28">
        <f t="shared" si="9"/>
        <v>0</v>
      </c>
      <c r="CJ71" s="28">
        <f t="shared" si="32"/>
        <v>0</v>
      </c>
      <c r="CK71" s="28">
        <f t="shared" si="33"/>
        <v>0</v>
      </c>
      <c r="CL71" s="28">
        <f t="shared" si="34"/>
        <v>0</v>
      </c>
      <c r="CM71" s="28">
        <f t="shared" si="35"/>
        <v>0</v>
      </c>
      <c r="CN71" s="28">
        <f t="shared" si="36"/>
        <v>0</v>
      </c>
      <c r="CO71" s="28">
        <f t="shared" si="37"/>
        <v>0</v>
      </c>
      <c r="CP71" s="7">
        <v>0</v>
      </c>
      <c r="CQ71" s="28">
        <f t="shared" si="10"/>
        <v>0</v>
      </c>
      <c r="CR71" s="28">
        <f t="shared" si="38"/>
        <v>0</v>
      </c>
      <c r="CS71" s="28">
        <f t="shared" si="39"/>
        <v>0</v>
      </c>
      <c r="CT71" s="28">
        <f t="shared" si="40"/>
        <v>0</v>
      </c>
      <c r="CU71" s="28">
        <f t="shared" si="41"/>
        <v>0</v>
      </c>
      <c r="CV71" s="28">
        <f t="shared" si="42"/>
        <v>0</v>
      </c>
      <c r="CW71" s="28">
        <f t="shared" si="43"/>
        <v>0</v>
      </c>
      <c r="CX71" s="5"/>
    </row>
    <row r="72" spans="1:102" s="6" customFormat="1" ht="31.5" hidden="1" x14ac:dyDescent="0.25">
      <c r="A72" s="8">
        <v>13</v>
      </c>
      <c r="B72" s="2" t="s">
        <v>283</v>
      </c>
      <c r="C72" s="1" t="s">
        <v>284</v>
      </c>
      <c r="D72" s="3">
        <v>0.56000000000000005</v>
      </c>
      <c r="E72" s="3">
        <v>0</v>
      </c>
      <c r="F72" s="7">
        <v>0</v>
      </c>
      <c r="G72" s="3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3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3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3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3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4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3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3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3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3">
        <v>0</v>
      </c>
      <c r="CB72" s="7">
        <v>0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28">
        <f t="shared" si="9"/>
        <v>0</v>
      </c>
      <c r="CJ72" s="28">
        <f t="shared" si="32"/>
        <v>0</v>
      </c>
      <c r="CK72" s="28">
        <f t="shared" si="33"/>
        <v>0</v>
      </c>
      <c r="CL72" s="28">
        <f t="shared" si="34"/>
        <v>0</v>
      </c>
      <c r="CM72" s="28">
        <f t="shared" si="35"/>
        <v>0</v>
      </c>
      <c r="CN72" s="28">
        <f t="shared" si="36"/>
        <v>0</v>
      </c>
      <c r="CO72" s="28">
        <f t="shared" si="37"/>
        <v>0</v>
      </c>
      <c r="CP72" s="7">
        <v>0</v>
      </c>
      <c r="CQ72" s="28">
        <f t="shared" si="10"/>
        <v>0</v>
      </c>
      <c r="CR72" s="28">
        <f t="shared" si="38"/>
        <v>0</v>
      </c>
      <c r="CS72" s="28">
        <f t="shared" si="39"/>
        <v>0</v>
      </c>
      <c r="CT72" s="28">
        <f t="shared" si="40"/>
        <v>0</v>
      </c>
      <c r="CU72" s="28">
        <f t="shared" si="41"/>
        <v>0</v>
      </c>
      <c r="CV72" s="28">
        <f t="shared" si="42"/>
        <v>0</v>
      </c>
      <c r="CW72" s="28">
        <f t="shared" si="43"/>
        <v>0</v>
      </c>
      <c r="CX72" s="5"/>
    </row>
    <row r="73" spans="1:102" s="6" customFormat="1" ht="31.5" hidden="1" x14ac:dyDescent="0.25">
      <c r="A73" s="8">
        <v>14</v>
      </c>
      <c r="B73" s="2" t="s">
        <v>285</v>
      </c>
      <c r="C73" s="1" t="s">
        <v>286</v>
      </c>
      <c r="D73" s="3">
        <v>0.73</v>
      </c>
      <c r="E73" s="3">
        <v>0</v>
      </c>
      <c r="F73" s="7">
        <v>0</v>
      </c>
      <c r="G73" s="3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3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3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3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3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4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3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3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3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3">
        <v>0</v>
      </c>
      <c r="CB73" s="7">
        <v>0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28">
        <f t="shared" si="9"/>
        <v>0</v>
      </c>
      <c r="CJ73" s="28">
        <f t="shared" si="32"/>
        <v>0</v>
      </c>
      <c r="CK73" s="28">
        <f t="shared" si="33"/>
        <v>0</v>
      </c>
      <c r="CL73" s="28">
        <f t="shared" si="34"/>
        <v>0</v>
      </c>
      <c r="CM73" s="28">
        <f t="shared" si="35"/>
        <v>0</v>
      </c>
      <c r="CN73" s="28">
        <f t="shared" si="36"/>
        <v>0</v>
      </c>
      <c r="CO73" s="28">
        <f t="shared" si="37"/>
        <v>0</v>
      </c>
      <c r="CP73" s="7">
        <v>0</v>
      </c>
      <c r="CQ73" s="28">
        <f t="shared" si="10"/>
        <v>0</v>
      </c>
      <c r="CR73" s="28">
        <f t="shared" si="38"/>
        <v>0</v>
      </c>
      <c r="CS73" s="28">
        <f t="shared" si="39"/>
        <v>0</v>
      </c>
      <c r="CT73" s="28">
        <f t="shared" si="40"/>
        <v>0</v>
      </c>
      <c r="CU73" s="28">
        <f t="shared" si="41"/>
        <v>0</v>
      </c>
      <c r="CV73" s="28">
        <f t="shared" si="42"/>
        <v>0</v>
      </c>
      <c r="CW73" s="28">
        <f t="shared" si="43"/>
        <v>0</v>
      </c>
      <c r="CX73" s="5"/>
    </row>
    <row r="74" spans="1:102" s="6" customFormat="1" ht="31.5" hidden="1" x14ac:dyDescent="0.25">
      <c r="A74" s="8">
        <v>15</v>
      </c>
      <c r="B74" s="2" t="s">
        <v>287</v>
      </c>
      <c r="C74" s="1" t="s">
        <v>288</v>
      </c>
      <c r="D74" s="3">
        <v>0.60752542372881357</v>
      </c>
      <c r="E74" s="3">
        <v>0.60752542372881357</v>
      </c>
      <c r="F74" s="7">
        <v>0</v>
      </c>
      <c r="G74" s="3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3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3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3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3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4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3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3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7">
        <v>0</v>
      </c>
      <c r="CA74" s="3">
        <v>0</v>
      </c>
      <c r="CB74" s="7">
        <v>0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28">
        <f t="shared" si="9"/>
        <v>0</v>
      </c>
      <c r="CJ74" s="28">
        <f t="shared" si="32"/>
        <v>0</v>
      </c>
      <c r="CK74" s="28">
        <f t="shared" si="33"/>
        <v>0</v>
      </c>
      <c r="CL74" s="28">
        <f t="shared" si="34"/>
        <v>0</v>
      </c>
      <c r="CM74" s="28">
        <f t="shared" si="35"/>
        <v>0</v>
      </c>
      <c r="CN74" s="28">
        <f t="shared" si="36"/>
        <v>0</v>
      </c>
      <c r="CO74" s="28">
        <f t="shared" si="37"/>
        <v>0</v>
      </c>
      <c r="CP74" s="7">
        <v>0</v>
      </c>
      <c r="CQ74" s="28">
        <f t="shared" si="10"/>
        <v>0</v>
      </c>
      <c r="CR74" s="28">
        <f t="shared" si="38"/>
        <v>0</v>
      </c>
      <c r="CS74" s="28">
        <f t="shared" si="39"/>
        <v>0</v>
      </c>
      <c r="CT74" s="28">
        <f t="shared" si="40"/>
        <v>0</v>
      </c>
      <c r="CU74" s="28">
        <f t="shared" si="41"/>
        <v>0</v>
      </c>
      <c r="CV74" s="28">
        <f t="shared" si="42"/>
        <v>0</v>
      </c>
      <c r="CW74" s="28">
        <f t="shared" si="43"/>
        <v>0</v>
      </c>
      <c r="CX74" s="5"/>
    </row>
    <row r="75" spans="1:102" s="6" customFormat="1" ht="31.5" hidden="1" x14ac:dyDescent="0.25">
      <c r="A75" s="8">
        <v>16</v>
      </c>
      <c r="B75" s="2" t="s">
        <v>289</v>
      </c>
      <c r="C75" s="1" t="s">
        <v>290</v>
      </c>
      <c r="D75" s="3">
        <v>0.57610169491525431</v>
      </c>
      <c r="E75" s="3">
        <v>0.57610169491525431</v>
      </c>
      <c r="F75" s="7">
        <v>0</v>
      </c>
      <c r="G75" s="3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3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3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3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3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4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3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3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7">
        <v>0</v>
      </c>
      <c r="CA75" s="3">
        <v>0</v>
      </c>
      <c r="CB75" s="7">
        <v>0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28">
        <f t="shared" si="9"/>
        <v>0</v>
      </c>
      <c r="CJ75" s="28">
        <f t="shared" si="32"/>
        <v>0</v>
      </c>
      <c r="CK75" s="28">
        <f t="shared" si="33"/>
        <v>0</v>
      </c>
      <c r="CL75" s="28">
        <f t="shared" si="34"/>
        <v>0</v>
      </c>
      <c r="CM75" s="28">
        <f t="shared" si="35"/>
        <v>0</v>
      </c>
      <c r="CN75" s="28">
        <f t="shared" si="36"/>
        <v>0</v>
      </c>
      <c r="CO75" s="28">
        <f t="shared" si="37"/>
        <v>0</v>
      </c>
      <c r="CP75" s="7">
        <v>0</v>
      </c>
      <c r="CQ75" s="28">
        <f t="shared" si="10"/>
        <v>0</v>
      </c>
      <c r="CR75" s="28">
        <f t="shared" si="38"/>
        <v>0</v>
      </c>
      <c r="CS75" s="28">
        <f t="shared" si="39"/>
        <v>0</v>
      </c>
      <c r="CT75" s="28">
        <f t="shared" si="40"/>
        <v>0</v>
      </c>
      <c r="CU75" s="28">
        <f t="shared" si="41"/>
        <v>0</v>
      </c>
      <c r="CV75" s="28">
        <f t="shared" si="42"/>
        <v>0</v>
      </c>
      <c r="CW75" s="28">
        <f t="shared" si="43"/>
        <v>0</v>
      </c>
      <c r="CX75" s="5"/>
    </row>
    <row r="76" spans="1:102" s="6" customFormat="1" ht="31.5" hidden="1" x14ac:dyDescent="0.25">
      <c r="A76" s="8">
        <v>17</v>
      </c>
      <c r="B76" s="2" t="s">
        <v>291</v>
      </c>
      <c r="C76" s="1" t="s">
        <v>292</v>
      </c>
      <c r="D76" s="3">
        <v>0</v>
      </c>
      <c r="E76" s="4">
        <v>8.5999999999999993E-2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4">
        <v>8.5999999999999993E-2</v>
      </c>
      <c r="BD76" s="9">
        <v>6.3E-2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4">
        <v>9.1009110000000004E-2</v>
      </c>
      <c r="BL76" s="9">
        <v>6.3E-2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28">
        <f t="shared" si="9"/>
        <v>8.5999999999999993E-2</v>
      </c>
      <c r="CJ76" s="28">
        <f t="shared" si="32"/>
        <v>6.3E-2</v>
      </c>
      <c r="CK76" s="28">
        <f t="shared" si="33"/>
        <v>0</v>
      </c>
      <c r="CL76" s="28">
        <f t="shared" si="34"/>
        <v>0</v>
      </c>
      <c r="CM76" s="28">
        <f t="shared" si="35"/>
        <v>0</v>
      </c>
      <c r="CN76" s="28">
        <f t="shared" si="36"/>
        <v>0</v>
      </c>
      <c r="CO76" s="28">
        <f t="shared" si="37"/>
        <v>0</v>
      </c>
      <c r="CP76" s="7">
        <v>0</v>
      </c>
      <c r="CQ76" s="28">
        <f t="shared" si="10"/>
        <v>9.1009110000000004E-2</v>
      </c>
      <c r="CR76" s="28">
        <f t="shared" si="38"/>
        <v>6.3E-2</v>
      </c>
      <c r="CS76" s="28">
        <f t="shared" si="39"/>
        <v>0</v>
      </c>
      <c r="CT76" s="28">
        <f t="shared" si="40"/>
        <v>0</v>
      </c>
      <c r="CU76" s="28">
        <f t="shared" si="41"/>
        <v>0</v>
      </c>
      <c r="CV76" s="28">
        <f t="shared" si="42"/>
        <v>0</v>
      </c>
      <c r="CW76" s="28">
        <f t="shared" si="43"/>
        <v>0</v>
      </c>
      <c r="CX76" s="5"/>
    </row>
    <row r="77" spans="1:102" s="6" customFormat="1" ht="31.5" hidden="1" x14ac:dyDescent="0.25">
      <c r="A77" s="8">
        <v>18</v>
      </c>
      <c r="B77" s="2" t="s">
        <v>293</v>
      </c>
      <c r="C77" s="1" t="s">
        <v>294</v>
      </c>
      <c r="D77" s="3">
        <v>0</v>
      </c>
      <c r="E77" s="4">
        <v>0.17899999999999999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4">
        <v>0.17899999999999999</v>
      </c>
      <c r="BD77" s="7">
        <v>0.25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4">
        <v>0.19288976999999999</v>
      </c>
      <c r="BL77" s="7">
        <v>0.25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28">
        <f t="shared" si="9"/>
        <v>0.17899999999999999</v>
      </c>
      <c r="CJ77" s="28">
        <f t="shared" si="32"/>
        <v>0.25</v>
      </c>
      <c r="CK77" s="28">
        <f t="shared" si="33"/>
        <v>0</v>
      </c>
      <c r="CL77" s="28">
        <f t="shared" si="34"/>
        <v>0</v>
      </c>
      <c r="CM77" s="28">
        <f t="shared" si="35"/>
        <v>0</v>
      </c>
      <c r="CN77" s="28">
        <f t="shared" si="36"/>
        <v>0</v>
      </c>
      <c r="CO77" s="28">
        <f t="shared" si="37"/>
        <v>0</v>
      </c>
      <c r="CP77" s="7">
        <v>0</v>
      </c>
      <c r="CQ77" s="28">
        <f t="shared" si="10"/>
        <v>0.19288976999999999</v>
      </c>
      <c r="CR77" s="28">
        <f t="shared" si="38"/>
        <v>0.25</v>
      </c>
      <c r="CS77" s="28">
        <f t="shared" si="39"/>
        <v>0</v>
      </c>
      <c r="CT77" s="28">
        <f t="shared" si="40"/>
        <v>0</v>
      </c>
      <c r="CU77" s="28">
        <f t="shared" si="41"/>
        <v>0</v>
      </c>
      <c r="CV77" s="28">
        <f t="shared" si="42"/>
        <v>0</v>
      </c>
      <c r="CW77" s="28">
        <f t="shared" si="43"/>
        <v>0</v>
      </c>
      <c r="CX77" s="5"/>
    </row>
    <row r="78" spans="1:102" s="6" customFormat="1" ht="31.5" hidden="1" x14ac:dyDescent="0.25">
      <c r="A78" s="8">
        <v>19</v>
      </c>
      <c r="B78" s="2" t="s">
        <v>295</v>
      </c>
      <c r="C78" s="1" t="s">
        <v>296</v>
      </c>
      <c r="D78" s="3">
        <v>0</v>
      </c>
      <c r="E78" s="4">
        <v>0.17899999999999999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4">
        <v>0.17899999999999999</v>
      </c>
      <c r="BD78" s="7">
        <v>0.25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3">
        <v>0</v>
      </c>
      <c r="BK78" s="3">
        <v>0.183</v>
      </c>
      <c r="BL78" s="7">
        <v>0.25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28">
        <f t="shared" si="9"/>
        <v>0.17899999999999999</v>
      </c>
      <c r="CJ78" s="28">
        <f t="shared" si="32"/>
        <v>0.25</v>
      </c>
      <c r="CK78" s="28">
        <f t="shared" si="33"/>
        <v>0</v>
      </c>
      <c r="CL78" s="28">
        <f t="shared" si="34"/>
        <v>0</v>
      </c>
      <c r="CM78" s="28">
        <f t="shared" si="35"/>
        <v>0</v>
      </c>
      <c r="CN78" s="28">
        <f t="shared" si="36"/>
        <v>0</v>
      </c>
      <c r="CO78" s="28">
        <f t="shared" si="37"/>
        <v>0</v>
      </c>
      <c r="CP78" s="7">
        <v>0</v>
      </c>
      <c r="CQ78" s="28">
        <f t="shared" si="10"/>
        <v>0.183</v>
      </c>
      <c r="CR78" s="28">
        <f t="shared" si="38"/>
        <v>0.25</v>
      </c>
      <c r="CS78" s="28">
        <f t="shared" si="39"/>
        <v>0</v>
      </c>
      <c r="CT78" s="28">
        <f t="shared" si="40"/>
        <v>0</v>
      </c>
      <c r="CU78" s="28">
        <f t="shared" si="41"/>
        <v>0</v>
      </c>
      <c r="CV78" s="28">
        <f t="shared" si="42"/>
        <v>0</v>
      </c>
      <c r="CW78" s="28">
        <f t="shared" si="43"/>
        <v>0</v>
      </c>
      <c r="CX78" s="5"/>
    </row>
    <row r="79" spans="1:102" s="6" customFormat="1" ht="74.25" hidden="1" customHeight="1" x14ac:dyDescent="0.25">
      <c r="A79" s="8">
        <v>20</v>
      </c>
      <c r="B79" s="2" t="s">
        <v>297</v>
      </c>
      <c r="C79" s="1" t="s">
        <v>298</v>
      </c>
      <c r="D79" s="3">
        <v>0</v>
      </c>
      <c r="E79" s="4">
        <v>0.55615899999999996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4">
        <v>0.55615899999999996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7">
        <v>0</v>
      </c>
      <c r="BJ79" s="3">
        <v>0</v>
      </c>
      <c r="BK79" s="4">
        <v>0.55516627500000004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7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28">
        <f t="shared" si="9"/>
        <v>0.55615899999999996</v>
      </c>
      <c r="CJ79" s="28">
        <f t="shared" si="32"/>
        <v>0</v>
      </c>
      <c r="CK79" s="28">
        <f t="shared" si="33"/>
        <v>0</v>
      </c>
      <c r="CL79" s="28">
        <f t="shared" si="34"/>
        <v>0</v>
      </c>
      <c r="CM79" s="28">
        <f t="shared" si="35"/>
        <v>0</v>
      </c>
      <c r="CN79" s="28">
        <f t="shared" si="36"/>
        <v>0</v>
      </c>
      <c r="CO79" s="28">
        <f t="shared" si="37"/>
        <v>0</v>
      </c>
      <c r="CP79" s="3">
        <v>0</v>
      </c>
      <c r="CQ79" s="28">
        <f t="shared" si="10"/>
        <v>0.55516627500000004</v>
      </c>
      <c r="CR79" s="28">
        <f t="shared" si="38"/>
        <v>0</v>
      </c>
      <c r="CS79" s="28">
        <f t="shared" si="39"/>
        <v>0</v>
      </c>
      <c r="CT79" s="28">
        <f t="shared" si="40"/>
        <v>0</v>
      </c>
      <c r="CU79" s="28">
        <f t="shared" si="41"/>
        <v>0</v>
      </c>
      <c r="CV79" s="28">
        <f t="shared" si="42"/>
        <v>0</v>
      </c>
      <c r="CW79" s="28">
        <f t="shared" si="43"/>
        <v>0</v>
      </c>
      <c r="CX79" s="5"/>
    </row>
    <row r="80" spans="1:102" s="6" customFormat="1" ht="40.5" hidden="1" customHeight="1" x14ac:dyDescent="0.25">
      <c r="A80" s="8">
        <v>21</v>
      </c>
      <c r="B80" s="2" t="s">
        <v>299</v>
      </c>
      <c r="C80" s="1" t="s">
        <v>300</v>
      </c>
      <c r="D80" s="3">
        <v>0</v>
      </c>
      <c r="E80" s="4">
        <v>0.17899999999999999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4">
        <v>0.17899999999999999</v>
      </c>
      <c r="BD80" s="7">
        <v>0.25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4">
        <v>0.17413875000000001</v>
      </c>
      <c r="BL80" s="7">
        <v>0.25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28">
        <f t="shared" si="9"/>
        <v>0.17899999999999999</v>
      </c>
      <c r="CJ80" s="28">
        <f t="shared" si="32"/>
        <v>0.25</v>
      </c>
      <c r="CK80" s="28">
        <f t="shared" si="33"/>
        <v>0</v>
      </c>
      <c r="CL80" s="28">
        <f t="shared" si="34"/>
        <v>0</v>
      </c>
      <c r="CM80" s="28">
        <f t="shared" si="35"/>
        <v>0</v>
      </c>
      <c r="CN80" s="28">
        <f t="shared" si="36"/>
        <v>0</v>
      </c>
      <c r="CO80" s="28">
        <f t="shared" si="37"/>
        <v>0</v>
      </c>
      <c r="CP80" s="3">
        <v>0</v>
      </c>
      <c r="CQ80" s="28">
        <f t="shared" si="10"/>
        <v>0.17413875000000001</v>
      </c>
      <c r="CR80" s="28">
        <f t="shared" si="38"/>
        <v>0.25</v>
      </c>
      <c r="CS80" s="28">
        <f t="shared" si="39"/>
        <v>0</v>
      </c>
      <c r="CT80" s="28">
        <f t="shared" si="40"/>
        <v>0</v>
      </c>
      <c r="CU80" s="28">
        <f t="shared" si="41"/>
        <v>0</v>
      </c>
      <c r="CV80" s="28">
        <f t="shared" si="42"/>
        <v>0</v>
      </c>
      <c r="CW80" s="28">
        <f t="shared" si="43"/>
        <v>0</v>
      </c>
      <c r="CX80" s="5"/>
    </row>
    <row r="81" spans="1:102" s="6" customFormat="1" ht="47.25" hidden="1" x14ac:dyDescent="0.25">
      <c r="A81" s="8">
        <v>22</v>
      </c>
      <c r="B81" s="2" t="s">
        <v>301</v>
      </c>
      <c r="C81" s="1" t="s">
        <v>302</v>
      </c>
      <c r="D81" s="3">
        <v>0</v>
      </c>
      <c r="E81" s="4">
        <v>0.45500000000000002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0</v>
      </c>
      <c r="BC81" s="4">
        <v>0.45500000000000002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4">
        <v>0.38265809000000001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28">
        <f t="shared" si="9"/>
        <v>0.45500000000000002</v>
      </c>
      <c r="CJ81" s="28">
        <f t="shared" si="32"/>
        <v>0</v>
      </c>
      <c r="CK81" s="28">
        <f t="shared" si="33"/>
        <v>0</v>
      </c>
      <c r="CL81" s="28">
        <f t="shared" si="34"/>
        <v>0</v>
      </c>
      <c r="CM81" s="28">
        <f t="shared" si="35"/>
        <v>0</v>
      </c>
      <c r="CN81" s="28">
        <f t="shared" si="36"/>
        <v>0</v>
      </c>
      <c r="CO81" s="28">
        <f t="shared" si="37"/>
        <v>0</v>
      </c>
      <c r="CP81" s="7">
        <v>0</v>
      </c>
      <c r="CQ81" s="28">
        <f t="shared" si="10"/>
        <v>0.38265809000000001</v>
      </c>
      <c r="CR81" s="28">
        <f t="shared" si="38"/>
        <v>0</v>
      </c>
      <c r="CS81" s="28">
        <f t="shared" si="39"/>
        <v>0</v>
      </c>
      <c r="CT81" s="28">
        <f t="shared" si="40"/>
        <v>0</v>
      </c>
      <c r="CU81" s="28">
        <f t="shared" si="41"/>
        <v>0</v>
      </c>
      <c r="CV81" s="28">
        <f t="shared" si="42"/>
        <v>0</v>
      </c>
      <c r="CW81" s="28">
        <f t="shared" si="43"/>
        <v>0</v>
      </c>
      <c r="CX81" s="5"/>
    </row>
    <row r="82" spans="1:102" s="6" customFormat="1" ht="47.25" hidden="1" x14ac:dyDescent="0.25">
      <c r="A82" s="8">
        <v>23</v>
      </c>
      <c r="B82" s="2" t="s">
        <v>303</v>
      </c>
      <c r="C82" s="1" t="s">
        <v>304</v>
      </c>
      <c r="D82" s="3">
        <v>0</v>
      </c>
      <c r="E82" s="4">
        <v>0.53500000000000003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4">
        <v>0.53500000000000003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4">
        <v>0.39880441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28">
        <f t="shared" ref="CI82:CI145" si="53">SUM(W82,AM82,BC82,G82,BS82,)</f>
        <v>0.53500000000000003</v>
      </c>
      <c r="CJ82" s="28">
        <f t="shared" si="32"/>
        <v>0</v>
      </c>
      <c r="CK82" s="28">
        <f t="shared" si="33"/>
        <v>0</v>
      </c>
      <c r="CL82" s="28">
        <f t="shared" si="34"/>
        <v>0</v>
      </c>
      <c r="CM82" s="28">
        <f t="shared" si="35"/>
        <v>0</v>
      </c>
      <c r="CN82" s="28">
        <f t="shared" si="36"/>
        <v>0</v>
      </c>
      <c r="CO82" s="28">
        <f t="shared" si="37"/>
        <v>0</v>
      </c>
      <c r="CP82" s="7">
        <v>0</v>
      </c>
      <c r="CQ82" s="28">
        <f t="shared" ref="CQ82:CQ145" si="54">SUM(O82,AE82,AU82,BK82,CA82,)</f>
        <v>0.39880441</v>
      </c>
      <c r="CR82" s="28">
        <f t="shared" si="38"/>
        <v>0</v>
      </c>
      <c r="CS82" s="28">
        <f t="shared" si="39"/>
        <v>0</v>
      </c>
      <c r="CT82" s="28">
        <f t="shared" si="40"/>
        <v>0</v>
      </c>
      <c r="CU82" s="28">
        <f t="shared" si="41"/>
        <v>0</v>
      </c>
      <c r="CV82" s="28">
        <f t="shared" si="42"/>
        <v>0</v>
      </c>
      <c r="CW82" s="28">
        <f t="shared" si="43"/>
        <v>0</v>
      </c>
      <c r="CX82" s="5"/>
    </row>
    <row r="83" spans="1:102" s="6" customFormat="1" ht="47.25" hidden="1" x14ac:dyDescent="0.25">
      <c r="A83" s="8">
        <v>24</v>
      </c>
      <c r="B83" s="2" t="s">
        <v>305</v>
      </c>
      <c r="C83" s="1" t="s">
        <v>306</v>
      </c>
      <c r="D83" s="3">
        <v>0</v>
      </c>
      <c r="E83" s="4">
        <v>0.39500000000000002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4">
        <v>0.39500000000000002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4">
        <v>0.27969347999999999</v>
      </c>
      <c r="BL83" s="7">
        <v>0</v>
      </c>
      <c r="BM83" s="7">
        <v>0</v>
      </c>
      <c r="BN83" s="7">
        <v>0.21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28">
        <f t="shared" si="53"/>
        <v>0.39500000000000002</v>
      </c>
      <c r="CJ83" s="28">
        <f t="shared" si="32"/>
        <v>0</v>
      </c>
      <c r="CK83" s="28">
        <f t="shared" si="33"/>
        <v>0</v>
      </c>
      <c r="CL83" s="28">
        <f t="shared" si="34"/>
        <v>0</v>
      </c>
      <c r="CM83" s="28">
        <f t="shared" si="35"/>
        <v>0</v>
      </c>
      <c r="CN83" s="28">
        <f t="shared" si="36"/>
        <v>0</v>
      </c>
      <c r="CO83" s="28">
        <f t="shared" si="37"/>
        <v>0</v>
      </c>
      <c r="CP83" s="7">
        <v>0</v>
      </c>
      <c r="CQ83" s="28">
        <f t="shared" si="54"/>
        <v>0.27969347999999999</v>
      </c>
      <c r="CR83" s="28">
        <f t="shared" si="38"/>
        <v>0</v>
      </c>
      <c r="CS83" s="28">
        <f t="shared" si="39"/>
        <v>0</v>
      </c>
      <c r="CT83" s="28">
        <f t="shared" si="40"/>
        <v>0.21</v>
      </c>
      <c r="CU83" s="28">
        <f t="shared" si="41"/>
        <v>0</v>
      </c>
      <c r="CV83" s="28">
        <f t="shared" si="42"/>
        <v>0</v>
      </c>
      <c r="CW83" s="28">
        <f t="shared" si="43"/>
        <v>0</v>
      </c>
      <c r="CX83" s="5"/>
    </row>
    <row r="84" spans="1:102" s="6" customFormat="1" ht="47.25" hidden="1" x14ac:dyDescent="0.25">
      <c r="A84" s="8">
        <v>25</v>
      </c>
      <c r="B84" s="2" t="s">
        <v>307</v>
      </c>
      <c r="C84" s="1" t="s">
        <v>308</v>
      </c>
      <c r="D84" s="3">
        <v>0.69</v>
      </c>
      <c r="E84" s="4">
        <v>0.35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4">
        <v>0.35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4">
        <v>0.30677327999999998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28">
        <f t="shared" si="53"/>
        <v>0.35</v>
      </c>
      <c r="CJ84" s="28">
        <f t="shared" si="32"/>
        <v>0</v>
      </c>
      <c r="CK84" s="28">
        <f t="shared" si="33"/>
        <v>0</v>
      </c>
      <c r="CL84" s="28">
        <f t="shared" si="34"/>
        <v>0</v>
      </c>
      <c r="CM84" s="28">
        <f t="shared" si="35"/>
        <v>0</v>
      </c>
      <c r="CN84" s="28">
        <f t="shared" si="36"/>
        <v>0</v>
      </c>
      <c r="CO84" s="28">
        <f t="shared" si="37"/>
        <v>0</v>
      </c>
      <c r="CP84" s="7">
        <v>0</v>
      </c>
      <c r="CQ84" s="28">
        <f t="shared" si="54"/>
        <v>0.30677327999999998</v>
      </c>
      <c r="CR84" s="28">
        <f t="shared" si="38"/>
        <v>0</v>
      </c>
      <c r="CS84" s="28">
        <f t="shared" si="39"/>
        <v>0</v>
      </c>
      <c r="CT84" s="28">
        <f t="shared" si="40"/>
        <v>0</v>
      </c>
      <c r="CU84" s="28">
        <f t="shared" si="41"/>
        <v>0</v>
      </c>
      <c r="CV84" s="28">
        <f t="shared" si="42"/>
        <v>0</v>
      </c>
      <c r="CW84" s="28">
        <f t="shared" si="43"/>
        <v>0</v>
      </c>
      <c r="CX84" s="5"/>
    </row>
    <row r="85" spans="1:102" s="6" customFormat="1" ht="47.25" hidden="1" x14ac:dyDescent="0.25">
      <c r="A85" s="8">
        <v>26</v>
      </c>
      <c r="B85" s="2" t="s">
        <v>309</v>
      </c>
      <c r="C85" s="1" t="s">
        <v>310</v>
      </c>
      <c r="D85" s="3">
        <v>0.68518644067796619</v>
      </c>
      <c r="E85" s="4">
        <v>0.374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4">
        <v>0.374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4">
        <v>0.33015843</v>
      </c>
      <c r="BL85" s="7">
        <v>0</v>
      </c>
      <c r="BM85" s="7">
        <v>0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28">
        <f t="shared" si="53"/>
        <v>0.374</v>
      </c>
      <c r="CJ85" s="28">
        <f t="shared" si="32"/>
        <v>0</v>
      </c>
      <c r="CK85" s="28">
        <f t="shared" si="33"/>
        <v>0</v>
      </c>
      <c r="CL85" s="28">
        <f t="shared" si="34"/>
        <v>0</v>
      </c>
      <c r="CM85" s="28">
        <f t="shared" si="35"/>
        <v>0</v>
      </c>
      <c r="CN85" s="28">
        <f t="shared" si="36"/>
        <v>0</v>
      </c>
      <c r="CO85" s="28">
        <f t="shared" si="37"/>
        <v>0</v>
      </c>
      <c r="CP85" s="7">
        <v>0</v>
      </c>
      <c r="CQ85" s="28">
        <f t="shared" si="54"/>
        <v>0.33015843</v>
      </c>
      <c r="CR85" s="28">
        <f t="shared" si="38"/>
        <v>0</v>
      </c>
      <c r="CS85" s="28">
        <f t="shared" si="39"/>
        <v>0</v>
      </c>
      <c r="CT85" s="28">
        <f t="shared" si="40"/>
        <v>0</v>
      </c>
      <c r="CU85" s="28">
        <f t="shared" si="41"/>
        <v>0</v>
      </c>
      <c r="CV85" s="28">
        <f t="shared" si="42"/>
        <v>0</v>
      </c>
      <c r="CW85" s="28">
        <f t="shared" si="43"/>
        <v>0</v>
      </c>
      <c r="CX85" s="5"/>
    </row>
    <row r="86" spans="1:102" s="6" customFormat="1" ht="31.5" hidden="1" x14ac:dyDescent="0.25">
      <c r="A86" s="8">
        <v>27</v>
      </c>
      <c r="B86" s="2" t="s">
        <v>311</v>
      </c>
      <c r="C86" s="1" t="s">
        <v>312</v>
      </c>
      <c r="D86" s="3">
        <v>0</v>
      </c>
      <c r="E86" s="22">
        <v>0.23400000000000001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4">
        <v>0.23400000000000001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4">
        <v>0.1148286</v>
      </c>
      <c r="BL86" s="7">
        <v>0</v>
      </c>
      <c r="BM86" s="7">
        <v>0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28">
        <f t="shared" si="53"/>
        <v>0.23400000000000001</v>
      </c>
      <c r="CJ86" s="28">
        <f t="shared" si="32"/>
        <v>0</v>
      </c>
      <c r="CK86" s="28">
        <f t="shared" si="33"/>
        <v>0</v>
      </c>
      <c r="CL86" s="28">
        <f t="shared" si="34"/>
        <v>0</v>
      </c>
      <c r="CM86" s="28">
        <f t="shared" si="35"/>
        <v>0</v>
      </c>
      <c r="CN86" s="28">
        <f t="shared" si="36"/>
        <v>0</v>
      </c>
      <c r="CO86" s="28">
        <f t="shared" si="37"/>
        <v>0</v>
      </c>
      <c r="CP86" s="7">
        <v>0</v>
      </c>
      <c r="CQ86" s="28">
        <f t="shared" si="54"/>
        <v>0.1148286</v>
      </c>
      <c r="CR86" s="28">
        <f t="shared" si="38"/>
        <v>0</v>
      </c>
      <c r="CS86" s="28">
        <f t="shared" si="39"/>
        <v>0</v>
      </c>
      <c r="CT86" s="28">
        <f t="shared" si="40"/>
        <v>0</v>
      </c>
      <c r="CU86" s="28">
        <f t="shared" si="41"/>
        <v>0</v>
      </c>
      <c r="CV86" s="28">
        <f t="shared" si="42"/>
        <v>0</v>
      </c>
      <c r="CW86" s="28">
        <f t="shared" si="43"/>
        <v>0</v>
      </c>
      <c r="CX86" s="5"/>
    </row>
    <row r="87" spans="1:102" s="108" customFormat="1" ht="47.25" x14ac:dyDescent="0.25">
      <c r="A87" s="111">
        <f>A86+1</f>
        <v>28</v>
      </c>
      <c r="B87" s="113" t="s">
        <v>630</v>
      </c>
      <c r="C87" s="114" t="s">
        <v>631</v>
      </c>
      <c r="D87" s="104">
        <v>0</v>
      </c>
      <c r="E87" s="115">
        <f>CA87</f>
        <v>0.43</v>
      </c>
      <c r="F87" s="104">
        <v>0</v>
      </c>
      <c r="G87" s="104">
        <v>0</v>
      </c>
      <c r="H87" s="104">
        <v>0</v>
      </c>
      <c r="I87" s="104">
        <v>0</v>
      </c>
      <c r="J87" s="104">
        <v>0</v>
      </c>
      <c r="K87" s="104">
        <v>0</v>
      </c>
      <c r="L87" s="104">
        <v>0</v>
      </c>
      <c r="M87" s="104">
        <v>0</v>
      </c>
      <c r="N87" s="104">
        <v>0</v>
      </c>
      <c r="O87" s="104">
        <v>0</v>
      </c>
      <c r="P87" s="104">
        <v>0</v>
      </c>
      <c r="Q87" s="104">
        <v>0</v>
      </c>
      <c r="R87" s="104">
        <v>0</v>
      </c>
      <c r="S87" s="104">
        <v>0</v>
      </c>
      <c r="T87" s="104">
        <v>0</v>
      </c>
      <c r="U87" s="104">
        <v>0</v>
      </c>
      <c r="V87" s="104">
        <v>0</v>
      </c>
      <c r="W87" s="104">
        <v>0</v>
      </c>
      <c r="X87" s="104">
        <v>0</v>
      </c>
      <c r="Y87" s="104"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G87" s="104">
        <v>0</v>
      </c>
      <c r="AH87" s="104">
        <v>0</v>
      </c>
      <c r="AI87" s="104">
        <v>0</v>
      </c>
      <c r="AJ87" s="104">
        <v>0</v>
      </c>
      <c r="AK87" s="104">
        <v>0</v>
      </c>
      <c r="AL87" s="104">
        <v>0</v>
      </c>
      <c r="AM87" s="104">
        <v>0</v>
      </c>
      <c r="AN87" s="104">
        <v>0</v>
      </c>
      <c r="AO87" s="104">
        <v>0</v>
      </c>
      <c r="AP87" s="104">
        <v>0</v>
      </c>
      <c r="AQ87" s="104">
        <v>0</v>
      </c>
      <c r="AR87" s="104">
        <v>0</v>
      </c>
      <c r="AS87" s="104">
        <v>0</v>
      </c>
      <c r="AT87" s="104">
        <v>0</v>
      </c>
      <c r="AU87" s="104">
        <v>0</v>
      </c>
      <c r="AV87" s="104">
        <v>0</v>
      </c>
      <c r="AW87" s="104">
        <v>0</v>
      </c>
      <c r="AX87" s="104">
        <v>0</v>
      </c>
      <c r="AY87" s="104">
        <v>0</v>
      </c>
      <c r="AZ87" s="104">
        <v>0</v>
      </c>
      <c r="BA87" s="104">
        <v>0</v>
      </c>
      <c r="BB87" s="104">
        <v>0</v>
      </c>
      <c r="BC87" s="104">
        <v>0</v>
      </c>
      <c r="BD87" s="104">
        <v>0</v>
      </c>
      <c r="BE87" s="104">
        <v>0</v>
      </c>
      <c r="BF87" s="104">
        <v>0</v>
      </c>
      <c r="BG87" s="104">
        <v>0</v>
      </c>
      <c r="BH87" s="104">
        <v>0</v>
      </c>
      <c r="BI87" s="104">
        <v>0</v>
      </c>
      <c r="BJ87" s="104">
        <v>0</v>
      </c>
      <c r="BK87" s="104">
        <v>0</v>
      </c>
      <c r="BL87" s="104">
        <v>0</v>
      </c>
      <c r="BM87" s="104">
        <v>0</v>
      </c>
      <c r="BN87" s="104">
        <v>0</v>
      </c>
      <c r="BO87" s="104">
        <v>0</v>
      </c>
      <c r="BP87" s="104">
        <v>0</v>
      </c>
      <c r="BQ87" s="104">
        <v>0</v>
      </c>
      <c r="BR87" s="104">
        <v>0</v>
      </c>
      <c r="BS87" s="115">
        <v>0.56599999999999995</v>
      </c>
      <c r="BT87" s="104">
        <v>0</v>
      </c>
      <c r="BU87" s="104">
        <v>0</v>
      </c>
      <c r="BV87" s="104">
        <v>0</v>
      </c>
      <c r="BW87" s="104">
        <v>0</v>
      </c>
      <c r="BX87" s="104">
        <v>0</v>
      </c>
      <c r="BY87" s="104">
        <v>0</v>
      </c>
      <c r="BZ87" s="104">
        <v>0</v>
      </c>
      <c r="CA87" s="115">
        <v>0.43</v>
      </c>
      <c r="CB87" s="104">
        <v>0</v>
      </c>
      <c r="CC87" s="104">
        <v>0</v>
      </c>
      <c r="CD87" s="104">
        <v>0</v>
      </c>
      <c r="CE87" s="104">
        <v>0</v>
      </c>
      <c r="CF87" s="104">
        <v>0</v>
      </c>
      <c r="CG87" s="104">
        <v>0</v>
      </c>
      <c r="CH87" s="104">
        <v>0</v>
      </c>
      <c r="CI87" s="104">
        <f t="shared" si="53"/>
        <v>0.56599999999999995</v>
      </c>
      <c r="CJ87" s="104">
        <f t="shared" si="32"/>
        <v>0</v>
      </c>
      <c r="CK87" s="104">
        <f t="shared" si="33"/>
        <v>0</v>
      </c>
      <c r="CL87" s="104">
        <f t="shared" si="34"/>
        <v>0</v>
      </c>
      <c r="CM87" s="104">
        <f t="shared" si="35"/>
        <v>0</v>
      </c>
      <c r="CN87" s="104">
        <f t="shared" si="36"/>
        <v>0</v>
      </c>
      <c r="CO87" s="104">
        <f t="shared" si="37"/>
        <v>0</v>
      </c>
      <c r="CP87" s="104">
        <v>0</v>
      </c>
      <c r="CQ87" s="104">
        <f t="shared" si="54"/>
        <v>0.43</v>
      </c>
      <c r="CR87" s="104">
        <f t="shared" si="38"/>
        <v>0</v>
      </c>
      <c r="CS87" s="104">
        <f t="shared" si="39"/>
        <v>0</v>
      </c>
      <c r="CT87" s="104">
        <f t="shared" si="40"/>
        <v>0</v>
      </c>
      <c r="CU87" s="104">
        <f t="shared" si="41"/>
        <v>0</v>
      </c>
      <c r="CV87" s="104">
        <f t="shared" si="42"/>
        <v>0</v>
      </c>
      <c r="CW87" s="104">
        <f t="shared" si="43"/>
        <v>0</v>
      </c>
      <c r="CX87" s="107"/>
    </row>
    <row r="88" spans="1:102" s="108" customFormat="1" ht="63" x14ac:dyDescent="0.25">
      <c r="A88" s="111">
        <f t="shared" ref="A88:A93" si="55">A87+1</f>
        <v>29</v>
      </c>
      <c r="B88" s="113" t="s">
        <v>632</v>
      </c>
      <c r="C88" s="114" t="s">
        <v>633</v>
      </c>
      <c r="D88" s="104">
        <v>0</v>
      </c>
      <c r="E88" s="115">
        <f t="shared" ref="E88:E93" si="56">CA88</f>
        <v>0.61899999999999999</v>
      </c>
      <c r="F88" s="104">
        <v>0</v>
      </c>
      <c r="G88" s="104">
        <v>0</v>
      </c>
      <c r="H88" s="104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104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104"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G88" s="104">
        <v>0</v>
      </c>
      <c r="AH88" s="104">
        <v>0</v>
      </c>
      <c r="AI88" s="104">
        <v>0</v>
      </c>
      <c r="AJ88" s="104">
        <v>0</v>
      </c>
      <c r="AK88" s="104">
        <v>0</v>
      </c>
      <c r="AL88" s="104">
        <v>0</v>
      </c>
      <c r="AM88" s="104">
        <v>0</v>
      </c>
      <c r="AN88" s="104">
        <v>0</v>
      </c>
      <c r="AO88" s="104">
        <v>0</v>
      </c>
      <c r="AP88" s="104">
        <v>0</v>
      </c>
      <c r="AQ88" s="104">
        <v>0</v>
      </c>
      <c r="AR88" s="104">
        <v>0</v>
      </c>
      <c r="AS88" s="104">
        <v>0</v>
      </c>
      <c r="AT88" s="104">
        <v>0</v>
      </c>
      <c r="AU88" s="104">
        <v>0</v>
      </c>
      <c r="AV88" s="104">
        <v>0</v>
      </c>
      <c r="AW88" s="104">
        <v>0</v>
      </c>
      <c r="AX88" s="104">
        <v>0</v>
      </c>
      <c r="AY88" s="104">
        <v>0</v>
      </c>
      <c r="AZ88" s="104">
        <v>0</v>
      </c>
      <c r="BA88" s="104">
        <v>0</v>
      </c>
      <c r="BB88" s="104">
        <v>0</v>
      </c>
      <c r="BC88" s="104">
        <v>0</v>
      </c>
      <c r="BD88" s="104">
        <v>0</v>
      </c>
      <c r="BE88" s="104">
        <v>0</v>
      </c>
      <c r="BF88" s="104">
        <v>0</v>
      </c>
      <c r="BG88" s="104">
        <v>0</v>
      </c>
      <c r="BH88" s="104">
        <v>0</v>
      </c>
      <c r="BI88" s="104">
        <v>0</v>
      </c>
      <c r="BJ88" s="104">
        <v>0</v>
      </c>
      <c r="BK88" s="104">
        <v>0</v>
      </c>
      <c r="BL88" s="104">
        <v>0</v>
      </c>
      <c r="BM88" s="104">
        <v>0</v>
      </c>
      <c r="BN88" s="104">
        <v>0</v>
      </c>
      <c r="BO88" s="104">
        <v>0</v>
      </c>
      <c r="BP88" s="104">
        <v>0</v>
      </c>
      <c r="BQ88" s="104">
        <v>0</v>
      </c>
      <c r="BR88" s="104">
        <v>0</v>
      </c>
      <c r="BS88" s="115">
        <v>0.53800000000000003</v>
      </c>
      <c r="BT88" s="112">
        <f>0.4+0.4</f>
        <v>0.8</v>
      </c>
      <c r="BU88" s="104">
        <v>0</v>
      </c>
      <c r="BV88" s="104">
        <v>0</v>
      </c>
      <c r="BW88" s="104">
        <v>0</v>
      </c>
      <c r="BX88" s="104">
        <v>0</v>
      </c>
      <c r="BY88" s="104">
        <v>0</v>
      </c>
      <c r="BZ88" s="104">
        <v>0</v>
      </c>
      <c r="CA88" s="115">
        <v>0.61899999999999999</v>
      </c>
      <c r="CB88" s="112">
        <f>0.4+0.4</f>
        <v>0.8</v>
      </c>
      <c r="CC88" s="104">
        <v>0</v>
      </c>
      <c r="CD88" s="104">
        <v>0</v>
      </c>
      <c r="CE88" s="104">
        <v>0</v>
      </c>
      <c r="CF88" s="104">
        <v>0</v>
      </c>
      <c r="CG88" s="104">
        <v>0</v>
      </c>
      <c r="CH88" s="104">
        <v>0</v>
      </c>
      <c r="CI88" s="104">
        <f t="shared" si="53"/>
        <v>0.53800000000000003</v>
      </c>
      <c r="CJ88" s="104">
        <f t="shared" si="32"/>
        <v>0.8</v>
      </c>
      <c r="CK88" s="104">
        <f t="shared" si="33"/>
        <v>0</v>
      </c>
      <c r="CL88" s="104">
        <f t="shared" si="34"/>
        <v>0</v>
      </c>
      <c r="CM88" s="104">
        <f t="shared" si="35"/>
        <v>0</v>
      </c>
      <c r="CN88" s="104">
        <f t="shared" si="36"/>
        <v>0</v>
      </c>
      <c r="CO88" s="104">
        <f t="shared" si="37"/>
        <v>0</v>
      </c>
      <c r="CP88" s="104">
        <v>0</v>
      </c>
      <c r="CQ88" s="104">
        <f t="shared" si="54"/>
        <v>0.61899999999999999</v>
      </c>
      <c r="CR88" s="104">
        <f t="shared" si="38"/>
        <v>0.8</v>
      </c>
      <c r="CS88" s="104">
        <f t="shared" si="39"/>
        <v>0</v>
      </c>
      <c r="CT88" s="104">
        <f t="shared" si="40"/>
        <v>0</v>
      </c>
      <c r="CU88" s="104">
        <f t="shared" si="41"/>
        <v>0</v>
      </c>
      <c r="CV88" s="104">
        <f t="shared" si="42"/>
        <v>0</v>
      </c>
      <c r="CW88" s="104">
        <f t="shared" si="43"/>
        <v>0</v>
      </c>
      <c r="CX88" s="107"/>
    </row>
    <row r="89" spans="1:102" s="108" customFormat="1" ht="63" x14ac:dyDescent="0.25">
      <c r="A89" s="111">
        <f t="shared" si="55"/>
        <v>30</v>
      </c>
      <c r="B89" s="116" t="s">
        <v>634</v>
      </c>
      <c r="C89" s="114" t="s">
        <v>635</v>
      </c>
      <c r="D89" s="104">
        <v>0</v>
      </c>
      <c r="E89" s="115">
        <f t="shared" si="56"/>
        <v>0.70399999999999996</v>
      </c>
      <c r="F89" s="104">
        <v>0</v>
      </c>
      <c r="G89" s="104">
        <v>0</v>
      </c>
      <c r="H89" s="104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104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104"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G89" s="104">
        <v>0</v>
      </c>
      <c r="AH89" s="104">
        <v>0</v>
      </c>
      <c r="AI89" s="104">
        <v>0</v>
      </c>
      <c r="AJ89" s="104">
        <v>0</v>
      </c>
      <c r="AK89" s="104">
        <v>0</v>
      </c>
      <c r="AL89" s="104">
        <v>0</v>
      </c>
      <c r="AM89" s="104">
        <v>0</v>
      </c>
      <c r="AN89" s="104">
        <v>0</v>
      </c>
      <c r="AO89" s="104">
        <v>0</v>
      </c>
      <c r="AP89" s="104">
        <v>0</v>
      </c>
      <c r="AQ89" s="104">
        <v>0</v>
      </c>
      <c r="AR89" s="104">
        <v>0</v>
      </c>
      <c r="AS89" s="104">
        <v>0</v>
      </c>
      <c r="AT89" s="104">
        <v>0</v>
      </c>
      <c r="AU89" s="104">
        <v>0</v>
      </c>
      <c r="AV89" s="104">
        <v>0</v>
      </c>
      <c r="AW89" s="104">
        <v>0</v>
      </c>
      <c r="AX89" s="104">
        <v>0</v>
      </c>
      <c r="AY89" s="104">
        <v>0</v>
      </c>
      <c r="AZ89" s="104">
        <v>0</v>
      </c>
      <c r="BA89" s="104">
        <v>0</v>
      </c>
      <c r="BB89" s="104">
        <v>0</v>
      </c>
      <c r="BC89" s="104">
        <v>0</v>
      </c>
      <c r="BD89" s="104">
        <v>0</v>
      </c>
      <c r="BE89" s="104">
        <v>0</v>
      </c>
      <c r="BF89" s="104">
        <v>0</v>
      </c>
      <c r="BG89" s="104">
        <v>0</v>
      </c>
      <c r="BH89" s="104">
        <v>0</v>
      </c>
      <c r="BI89" s="104">
        <v>0</v>
      </c>
      <c r="BJ89" s="104">
        <v>0</v>
      </c>
      <c r="BK89" s="104">
        <v>0</v>
      </c>
      <c r="BL89" s="104">
        <v>0</v>
      </c>
      <c r="BM89" s="104">
        <v>0</v>
      </c>
      <c r="BN89" s="104">
        <v>0</v>
      </c>
      <c r="BO89" s="104">
        <v>0</v>
      </c>
      <c r="BP89" s="104">
        <v>0</v>
      </c>
      <c r="BQ89" s="104">
        <v>0</v>
      </c>
      <c r="BR89" s="104">
        <v>0</v>
      </c>
      <c r="BS89" s="115">
        <v>0.67400000000000004</v>
      </c>
      <c r="BT89" s="112">
        <v>0.25</v>
      </c>
      <c r="BU89" s="104">
        <v>0</v>
      </c>
      <c r="BV89" s="104">
        <v>0</v>
      </c>
      <c r="BW89" s="104">
        <v>0</v>
      </c>
      <c r="BX89" s="104">
        <v>0</v>
      </c>
      <c r="BY89" s="104">
        <v>0</v>
      </c>
      <c r="BZ89" s="104">
        <v>0</v>
      </c>
      <c r="CA89" s="115">
        <v>0.70399999999999996</v>
      </c>
      <c r="CB89" s="112">
        <v>0.25</v>
      </c>
      <c r="CC89" s="104">
        <v>0</v>
      </c>
      <c r="CD89" s="104">
        <v>0</v>
      </c>
      <c r="CE89" s="104">
        <v>0</v>
      </c>
      <c r="CF89" s="104">
        <v>0</v>
      </c>
      <c r="CG89" s="104">
        <v>0</v>
      </c>
      <c r="CH89" s="104">
        <v>0</v>
      </c>
      <c r="CI89" s="104">
        <f t="shared" si="53"/>
        <v>0.67400000000000004</v>
      </c>
      <c r="CJ89" s="104">
        <f t="shared" si="32"/>
        <v>0.25</v>
      </c>
      <c r="CK89" s="104">
        <f t="shared" si="33"/>
        <v>0</v>
      </c>
      <c r="CL89" s="104">
        <f t="shared" si="34"/>
        <v>0</v>
      </c>
      <c r="CM89" s="104">
        <f t="shared" si="35"/>
        <v>0</v>
      </c>
      <c r="CN89" s="104">
        <f t="shared" si="36"/>
        <v>0</v>
      </c>
      <c r="CO89" s="104">
        <f t="shared" si="37"/>
        <v>0</v>
      </c>
      <c r="CP89" s="104">
        <v>0</v>
      </c>
      <c r="CQ89" s="104">
        <f t="shared" si="54"/>
        <v>0.70399999999999996</v>
      </c>
      <c r="CR89" s="104">
        <f t="shared" si="38"/>
        <v>0.25</v>
      </c>
      <c r="CS89" s="104">
        <f t="shared" si="39"/>
        <v>0</v>
      </c>
      <c r="CT89" s="104">
        <f t="shared" si="40"/>
        <v>0</v>
      </c>
      <c r="CU89" s="104">
        <f t="shared" si="41"/>
        <v>0</v>
      </c>
      <c r="CV89" s="104">
        <f t="shared" si="42"/>
        <v>0</v>
      </c>
      <c r="CW89" s="104">
        <f t="shared" si="43"/>
        <v>0</v>
      </c>
      <c r="CX89" s="107"/>
    </row>
    <row r="90" spans="1:102" s="108" customFormat="1" ht="47.25" x14ac:dyDescent="0.25">
      <c r="A90" s="111">
        <f t="shared" si="55"/>
        <v>31</v>
      </c>
      <c r="B90" s="113" t="s">
        <v>636</v>
      </c>
      <c r="C90" s="114" t="s">
        <v>637</v>
      </c>
      <c r="D90" s="104">
        <v>0</v>
      </c>
      <c r="E90" s="115">
        <f t="shared" si="56"/>
        <v>0.24299999999999999</v>
      </c>
      <c r="F90" s="104">
        <v>0</v>
      </c>
      <c r="G90" s="104">
        <v>0</v>
      </c>
      <c r="H90" s="104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104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104"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  <c r="AG90" s="104">
        <v>0</v>
      </c>
      <c r="AH90" s="104">
        <v>0</v>
      </c>
      <c r="AI90" s="104">
        <v>0</v>
      </c>
      <c r="AJ90" s="104">
        <v>0</v>
      </c>
      <c r="AK90" s="104">
        <v>0</v>
      </c>
      <c r="AL90" s="104">
        <v>0</v>
      </c>
      <c r="AM90" s="104">
        <v>0</v>
      </c>
      <c r="AN90" s="104">
        <v>0</v>
      </c>
      <c r="AO90" s="104">
        <v>0</v>
      </c>
      <c r="AP90" s="104">
        <v>0</v>
      </c>
      <c r="AQ90" s="104">
        <v>0</v>
      </c>
      <c r="AR90" s="104">
        <v>0</v>
      </c>
      <c r="AS90" s="104">
        <v>0</v>
      </c>
      <c r="AT90" s="104">
        <v>0</v>
      </c>
      <c r="AU90" s="104">
        <v>0</v>
      </c>
      <c r="AV90" s="104">
        <v>0</v>
      </c>
      <c r="AW90" s="104">
        <v>0</v>
      </c>
      <c r="AX90" s="104">
        <v>0</v>
      </c>
      <c r="AY90" s="104">
        <v>0</v>
      </c>
      <c r="AZ90" s="104">
        <v>0</v>
      </c>
      <c r="BA90" s="104">
        <v>0</v>
      </c>
      <c r="BB90" s="104">
        <v>0</v>
      </c>
      <c r="BC90" s="104">
        <v>0</v>
      </c>
      <c r="BD90" s="104">
        <v>0</v>
      </c>
      <c r="BE90" s="104">
        <v>0</v>
      </c>
      <c r="BF90" s="104">
        <v>0</v>
      </c>
      <c r="BG90" s="104">
        <v>0</v>
      </c>
      <c r="BH90" s="104">
        <v>0</v>
      </c>
      <c r="BI90" s="104">
        <v>0</v>
      </c>
      <c r="BJ90" s="104">
        <v>0</v>
      </c>
      <c r="BK90" s="104">
        <v>0</v>
      </c>
      <c r="BL90" s="104">
        <v>0</v>
      </c>
      <c r="BM90" s="104">
        <v>0</v>
      </c>
      <c r="BN90" s="104">
        <v>0</v>
      </c>
      <c r="BO90" s="104">
        <v>0</v>
      </c>
      <c r="BP90" s="104">
        <v>0</v>
      </c>
      <c r="BQ90" s="104">
        <v>0</v>
      </c>
      <c r="BR90" s="104">
        <v>0</v>
      </c>
      <c r="BS90" s="115">
        <v>0.46600000000000003</v>
      </c>
      <c r="BT90" s="112">
        <v>0.25</v>
      </c>
      <c r="BU90" s="104">
        <v>0</v>
      </c>
      <c r="BV90" s="104">
        <v>0</v>
      </c>
      <c r="BW90" s="104">
        <v>0</v>
      </c>
      <c r="BX90" s="104">
        <v>0</v>
      </c>
      <c r="BY90" s="104">
        <v>0</v>
      </c>
      <c r="BZ90" s="104">
        <v>0</v>
      </c>
      <c r="CA90" s="115">
        <v>0.24299999999999999</v>
      </c>
      <c r="CB90" s="112">
        <v>0.25</v>
      </c>
      <c r="CC90" s="104">
        <v>0</v>
      </c>
      <c r="CD90" s="104">
        <v>0</v>
      </c>
      <c r="CE90" s="104">
        <v>0</v>
      </c>
      <c r="CF90" s="104">
        <v>0</v>
      </c>
      <c r="CG90" s="104">
        <v>0</v>
      </c>
      <c r="CH90" s="104">
        <v>0</v>
      </c>
      <c r="CI90" s="104">
        <f t="shared" si="53"/>
        <v>0.46600000000000003</v>
      </c>
      <c r="CJ90" s="104">
        <f t="shared" si="32"/>
        <v>0.25</v>
      </c>
      <c r="CK90" s="104">
        <f t="shared" si="33"/>
        <v>0</v>
      </c>
      <c r="CL90" s="104">
        <f t="shared" si="34"/>
        <v>0</v>
      </c>
      <c r="CM90" s="104">
        <f t="shared" si="35"/>
        <v>0</v>
      </c>
      <c r="CN90" s="104">
        <f t="shared" si="36"/>
        <v>0</v>
      </c>
      <c r="CO90" s="104">
        <f t="shared" si="37"/>
        <v>0</v>
      </c>
      <c r="CP90" s="104">
        <v>0</v>
      </c>
      <c r="CQ90" s="104">
        <f t="shared" si="54"/>
        <v>0.24299999999999999</v>
      </c>
      <c r="CR90" s="104">
        <f t="shared" si="38"/>
        <v>0.25</v>
      </c>
      <c r="CS90" s="104">
        <f t="shared" si="39"/>
        <v>0</v>
      </c>
      <c r="CT90" s="104">
        <f t="shared" si="40"/>
        <v>0</v>
      </c>
      <c r="CU90" s="104">
        <f t="shared" si="41"/>
        <v>0</v>
      </c>
      <c r="CV90" s="104">
        <f t="shared" si="42"/>
        <v>0</v>
      </c>
      <c r="CW90" s="104">
        <f t="shared" si="43"/>
        <v>0</v>
      </c>
      <c r="CX90" s="107"/>
    </row>
    <row r="91" spans="1:102" s="108" customFormat="1" ht="63" x14ac:dyDescent="0.25">
      <c r="A91" s="111">
        <f t="shared" si="55"/>
        <v>32</v>
      </c>
      <c r="B91" s="116" t="s">
        <v>638</v>
      </c>
      <c r="C91" s="114" t="s">
        <v>639</v>
      </c>
      <c r="D91" s="104">
        <v>0</v>
      </c>
      <c r="E91" s="115">
        <f t="shared" si="56"/>
        <v>0.67800000000000005</v>
      </c>
      <c r="F91" s="104">
        <v>0</v>
      </c>
      <c r="G91" s="104">
        <v>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104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104"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  <c r="AG91" s="104">
        <v>0</v>
      </c>
      <c r="AH91" s="104">
        <v>0</v>
      </c>
      <c r="AI91" s="104">
        <v>0</v>
      </c>
      <c r="AJ91" s="104">
        <v>0</v>
      </c>
      <c r="AK91" s="104">
        <v>0</v>
      </c>
      <c r="AL91" s="104">
        <v>0</v>
      </c>
      <c r="AM91" s="104">
        <v>0</v>
      </c>
      <c r="AN91" s="104">
        <v>0</v>
      </c>
      <c r="AO91" s="104">
        <v>0</v>
      </c>
      <c r="AP91" s="104">
        <v>0</v>
      </c>
      <c r="AQ91" s="104">
        <v>0</v>
      </c>
      <c r="AR91" s="104">
        <v>0</v>
      </c>
      <c r="AS91" s="104">
        <v>0</v>
      </c>
      <c r="AT91" s="104">
        <v>0</v>
      </c>
      <c r="AU91" s="104">
        <v>0</v>
      </c>
      <c r="AV91" s="104">
        <v>0</v>
      </c>
      <c r="AW91" s="104">
        <v>0</v>
      </c>
      <c r="AX91" s="104">
        <v>0</v>
      </c>
      <c r="AY91" s="104">
        <v>0</v>
      </c>
      <c r="AZ91" s="104">
        <v>0</v>
      </c>
      <c r="BA91" s="104">
        <v>0</v>
      </c>
      <c r="BB91" s="104">
        <v>0</v>
      </c>
      <c r="BC91" s="104">
        <v>0</v>
      </c>
      <c r="BD91" s="104">
        <v>0</v>
      </c>
      <c r="BE91" s="104">
        <v>0</v>
      </c>
      <c r="BF91" s="104">
        <v>0</v>
      </c>
      <c r="BG91" s="104">
        <v>0</v>
      </c>
      <c r="BH91" s="104">
        <v>0</v>
      </c>
      <c r="BI91" s="104">
        <v>0</v>
      </c>
      <c r="BJ91" s="104">
        <v>0</v>
      </c>
      <c r="BK91" s="104">
        <v>0</v>
      </c>
      <c r="BL91" s="104">
        <v>0</v>
      </c>
      <c r="BM91" s="104">
        <v>0</v>
      </c>
      <c r="BN91" s="104">
        <v>0</v>
      </c>
      <c r="BO91" s="104">
        <v>0</v>
      </c>
      <c r="BP91" s="104">
        <v>0</v>
      </c>
      <c r="BQ91" s="104">
        <v>0</v>
      </c>
      <c r="BR91" s="104">
        <v>0</v>
      </c>
      <c r="BS91" s="115">
        <v>0.67300000000000004</v>
      </c>
      <c r="BT91" s="112">
        <v>0.25</v>
      </c>
      <c r="BU91" s="104">
        <v>0</v>
      </c>
      <c r="BV91" s="104">
        <v>0</v>
      </c>
      <c r="BW91" s="104">
        <v>0</v>
      </c>
      <c r="BX91" s="104">
        <v>0</v>
      </c>
      <c r="BY91" s="104">
        <v>0</v>
      </c>
      <c r="BZ91" s="104">
        <v>0</v>
      </c>
      <c r="CA91" s="115">
        <v>0.67800000000000005</v>
      </c>
      <c r="CB91" s="112">
        <v>0.25</v>
      </c>
      <c r="CC91" s="104">
        <v>0</v>
      </c>
      <c r="CD91" s="104">
        <v>0</v>
      </c>
      <c r="CE91" s="104">
        <v>0</v>
      </c>
      <c r="CF91" s="104">
        <v>0</v>
      </c>
      <c r="CG91" s="104">
        <v>0</v>
      </c>
      <c r="CH91" s="104">
        <v>0</v>
      </c>
      <c r="CI91" s="104">
        <f t="shared" si="53"/>
        <v>0.67300000000000004</v>
      </c>
      <c r="CJ91" s="104">
        <f t="shared" si="32"/>
        <v>0.25</v>
      </c>
      <c r="CK91" s="104">
        <f t="shared" si="33"/>
        <v>0</v>
      </c>
      <c r="CL91" s="104">
        <f t="shared" si="34"/>
        <v>0</v>
      </c>
      <c r="CM91" s="104">
        <f t="shared" si="35"/>
        <v>0</v>
      </c>
      <c r="CN91" s="104">
        <f t="shared" si="36"/>
        <v>0</v>
      </c>
      <c r="CO91" s="104">
        <f t="shared" si="37"/>
        <v>0</v>
      </c>
      <c r="CP91" s="104">
        <v>0</v>
      </c>
      <c r="CQ91" s="104">
        <f t="shared" si="54"/>
        <v>0.67800000000000005</v>
      </c>
      <c r="CR91" s="104">
        <f t="shared" si="38"/>
        <v>0.25</v>
      </c>
      <c r="CS91" s="104">
        <f t="shared" si="39"/>
        <v>0</v>
      </c>
      <c r="CT91" s="104">
        <f t="shared" si="40"/>
        <v>0</v>
      </c>
      <c r="CU91" s="104">
        <f t="shared" si="41"/>
        <v>0</v>
      </c>
      <c r="CV91" s="104">
        <f t="shared" si="42"/>
        <v>0</v>
      </c>
      <c r="CW91" s="104">
        <f t="shared" si="43"/>
        <v>0</v>
      </c>
      <c r="CX91" s="107"/>
    </row>
    <row r="92" spans="1:102" s="108" customFormat="1" ht="63" x14ac:dyDescent="0.25">
      <c r="A92" s="111">
        <f t="shared" si="55"/>
        <v>33</v>
      </c>
      <c r="B92" s="116" t="s">
        <v>640</v>
      </c>
      <c r="C92" s="114" t="s">
        <v>641</v>
      </c>
      <c r="D92" s="104">
        <v>0</v>
      </c>
      <c r="E92" s="115">
        <f t="shared" si="56"/>
        <v>0.755</v>
      </c>
      <c r="F92" s="104">
        <v>0</v>
      </c>
      <c r="G92" s="104">
        <v>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04">
        <v>0</v>
      </c>
      <c r="N92" s="104">
        <v>0</v>
      </c>
      <c r="O92" s="104">
        <v>0</v>
      </c>
      <c r="P92" s="104">
        <v>0</v>
      </c>
      <c r="Q92" s="104">
        <v>0</v>
      </c>
      <c r="R92" s="104">
        <v>0</v>
      </c>
      <c r="S92" s="104">
        <v>0</v>
      </c>
      <c r="T92" s="104">
        <v>0</v>
      </c>
      <c r="U92" s="104">
        <v>0</v>
      </c>
      <c r="V92" s="104">
        <v>0</v>
      </c>
      <c r="W92" s="104">
        <v>0</v>
      </c>
      <c r="X92" s="104">
        <v>0</v>
      </c>
      <c r="Y92" s="104"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  <c r="AG92" s="104">
        <v>0</v>
      </c>
      <c r="AH92" s="104">
        <v>0</v>
      </c>
      <c r="AI92" s="104">
        <v>0</v>
      </c>
      <c r="AJ92" s="104">
        <v>0</v>
      </c>
      <c r="AK92" s="104">
        <v>0</v>
      </c>
      <c r="AL92" s="104">
        <v>0</v>
      </c>
      <c r="AM92" s="104">
        <v>0</v>
      </c>
      <c r="AN92" s="104">
        <v>0</v>
      </c>
      <c r="AO92" s="104">
        <v>0</v>
      </c>
      <c r="AP92" s="104">
        <v>0</v>
      </c>
      <c r="AQ92" s="104">
        <v>0</v>
      </c>
      <c r="AR92" s="104">
        <v>0</v>
      </c>
      <c r="AS92" s="104">
        <v>0</v>
      </c>
      <c r="AT92" s="104">
        <v>0</v>
      </c>
      <c r="AU92" s="104">
        <v>0</v>
      </c>
      <c r="AV92" s="104">
        <v>0</v>
      </c>
      <c r="AW92" s="104">
        <v>0</v>
      </c>
      <c r="AX92" s="104">
        <v>0</v>
      </c>
      <c r="AY92" s="104">
        <v>0</v>
      </c>
      <c r="AZ92" s="104">
        <v>0</v>
      </c>
      <c r="BA92" s="104">
        <v>0</v>
      </c>
      <c r="BB92" s="104">
        <v>0</v>
      </c>
      <c r="BC92" s="104">
        <v>0</v>
      </c>
      <c r="BD92" s="104">
        <v>0</v>
      </c>
      <c r="BE92" s="104">
        <v>0</v>
      </c>
      <c r="BF92" s="104">
        <v>0</v>
      </c>
      <c r="BG92" s="104">
        <v>0</v>
      </c>
      <c r="BH92" s="104">
        <v>0</v>
      </c>
      <c r="BI92" s="104">
        <v>0</v>
      </c>
      <c r="BJ92" s="104">
        <v>0</v>
      </c>
      <c r="BK92" s="104">
        <v>0</v>
      </c>
      <c r="BL92" s="104">
        <v>0</v>
      </c>
      <c r="BM92" s="104">
        <v>0</v>
      </c>
      <c r="BN92" s="104">
        <v>0</v>
      </c>
      <c r="BO92" s="104">
        <v>0</v>
      </c>
      <c r="BP92" s="104">
        <v>0</v>
      </c>
      <c r="BQ92" s="104">
        <v>0</v>
      </c>
      <c r="BR92" s="104">
        <v>0</v>
      </c>
      <c r="BS92" s="115">
        <v>0.69699999999999995</v>
      </c>
      <c r="BT92" s="112">
        <v>0.25</v>
      </c>
      <c r="BU92" s="104">
        <v>0</v>
      </c>
      <c r="BV92" s="104">
        <v>0</v>
      </c>
      <c r="BW92" s="104">
        <v>0</v>
      </c>
      <c r="BX92" s="104">
        <v>0</v>
      </c>
      <c r="BY92" s="104">
        <v>0</v>
      </c>
      <c r="BZ92" s="104">
        <v>0</v>
      </c>
      <c r="CA92" s="115">
        <v>0.755</v>
      </c>
      <c r="CB92" s="112">
        <v>0.25</v>
      </c>
      <c r="CC92" s="104">
        <v>0</v>
      </c>
      <c r="CD92" s="104">
        <v>0</v>
      </c>
      <c r="CE92" s="104">
        <v>0</v>
      </c>
      <c r="CF92" s="104">
        <v>0</v>
      </c>
      <c r="CG92" s="104">
        <v>0</v>
      </c>
      <c r="CH92" s="104">
        <v>0</v>
      </c>
      <c r="CI92" s="104">
        <f t="shared" si="53"/>
        <v>0.69699999999999995</v>
      </c>
      <c r="CJ92" s="104">
        <f t="shared" si="32"/>
        <v>0.25</v>
      </c>
      <c r="CK92" s="104">
        <f t="shared" si="33"/>
        <v>0</v>
      </c>
      <c r="CL92" s="104">
        <f t="shared" si="34"/>
        <v>0</v>
      </c>
      <c r="CM92" s="104">
        <f t="shared" si="35"/>
        <v>0</v>
      </c>
      <c r="CN92" s="104">
        <f t="shared" si="36"/>
        <v>0</v>
      </c>
      <c r="CO92" s="104">
        <f t="shared" si="37"/>
        <v>0</v>
      </c>
      <c r="CP92" s="104">
        <v>0</v>
      </c>
      <c r="CQ92" s="104">
        <f t="shared" si="54"/>
        <v>0.755</v>
      </c>
      <c r="CR92" s="104">
        <f t="shared" si="38"/>
        <v>0.25</v>
      </c>
      <c r="CS92" s="104">
        <f t="shared" si="39"/>
        <v>0</v>
      </c>
      <c r="CT92" s="104">
        <f t="shared" si="40"/>
        <v>0</v>
      </c>
      <c r="CU92" s="104">
        <f t="shared" si="41"/>
        <v>0</v>
      </c>
      <c r="CV92" s="104">
        <f t="shared" si="42"/>
        <v>0</v>
      </c>
      <c r="CW92" s="104">
        <f t="shared" si="43"/>
        <v>0</v>
      </c>
      <c r="CX92" s="107"/>
    </row>
    <row r="93" spans="1:102" s="108" customFormat="1" ht="47.25" x14ac:dyDescent="0.25">
      <c r="A93" s="111">
        <f t="shared" si="55"/>
        <v>34</v>
      </c>
      <c r="B93" s="113" t="s">
        <v>642</v>
      </c>
      <c r="C93" s="114" t="s">
        <v>643</v>
      </c>
      <c r="D93" s="104">
        <v>0</v>
      </c>
      <c r="E93" s="115">
        <f t="shared" si="56"/>
        <v>0.23400000000000001</v>
      </c>
      <c r="F93" s="104">
        <v>0</v>
      </c>
      <c r="G93" s="104">
        <v>0</v>
      </c>
      <c r="H93" s="104">
        <v>0</v>
      </c>
      <c r="I93" s="104">
        <v>0</v>
      </c>
      <c r="J93" s="104">
        <v>0</v>
      </c>
      <c r="K93" s="104">
        <v>0</v>
      </c>
      <c r="L93" s="104">
        <v>0</v>
      </c>
      <c r="M93" s="104">
        <v>0</v>
      </c>
      <c r="N93" s="104">
        <v>0</v>
      </c>
      <c r="O93" s="104">
        <v>0</v>
      </c>
      <c r="P93" s="104">
        <v>0</v>
      </c>
      <c r="Q93" s="104">
        <v>0</v>
      </c>
      <c r="R93" s="104">
        <v>0</v>
      </c>
      <c r="S93" s="104">
        <v>0</v>
      </c>
      <c r="T93" s="104">
        <v>0</v>
      </c>
      <c r="U93" s="104">
        <v>0</v>
      </c>
      <c r="V93" s="104">
        <v>0</v>
      </c>
      <c r="W93" s="104">
        <v>0</v>
      </c>
      <c r="X93" s="104">
        <v>0</v>
      </c>
      <c r="Y93" s="104"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  <c r="AG93" s="104">
        <v>0</v>
      </c>
      <c r="AH93" s="104">
        <v>0</v>
      </c>
      <c r="AI93" s="104">
        <v>0</v>
      </c>
      <c r="AJ93" s="104">
        <v>0</v>
      </c>
      <c r="AK93" s="104">
        <v>0</v>
      </c>
      <c r="AL93" s="104">
        <v>0</v>
      </c>
      <c r="AM93" s="104">
        <v>0</v>
      </c>
      <c r="AN93" s="104">
        <v>0</v>
      </c>
      <c r="AO93" s="104">
        <v>0</v>
      </c>
      <c r="AP93" s="104">
        <v>0</v>
      </c>
      <c r="AQ93" s="104">
        <v>0</v>
      </c>
      <c r="AR93" s="104">
        <v>0</v>
      </c>
      <c r="AS93" s="104">
        <v>0</v>
      </c>
      <c r="AT93" s="104">
        <v>0</v>
      </c>
      <c r="AU93" s="104">
        <v>0</v>
      </c>
      <c r="AV93" s="104">
        <v>0</v>
      </c>
      <c r="AW93" s="104">
        <v>0</v>
      </c>
      <c r="AX93" s="104">
        <v>0</v>
      </c>
      <c r="AY93" s="104">
        <v>0</v>
      </c>
      <c r="AZ93" s="104">
        <v>0</v>
      </c>
      <c r="BA93" s="104">
        <v>0</v>
      </c>
      <c r="BB93" s="104">
        <v>0</v>
      </c>
      <c r="BC93" s="104">
        <v>0</v>
      </c>
      <c r="BD93" s="104">
        <v>0</v>
      </c>
      <c r="BE93" s="104">
        <v>0</v>
      </c>
      <c r="BF93" s="104">
        <v>0</v>
      </c>
      <c r="BG93" s="104">
        <v>0</v>
      </c>
      <c r="BH93" s="104">
        <v>0</v>
      </c>
      <c r="BI93" s="104">
        <v>0</v>
      </c>
      <c r="BJ93" s="104">
        <v>0</v>
      </c>
      <c r="BK93" s="104">
        <v>0</v>
      </c>
      <c r="BL93" s="104">
        <v>0</v>
      </c>
      <c r="BM93" s="104">
        <v>0</v>
      </c>
      <c r="BN93" s="104">
        <v>0</v>
      </c>
      <c r="BO93" s="104">
        <v>0</v>
      </c>
      <c r="BP93" s="104">
        <v>0</v>
      </c>
      <c r="BQ93" s="104">
        <v>0</v>
      </c>
      <c r="BR93" s="104">
        <v>0</v>
      </c>
      <c r="BS93" s="115">
        <v>0.21</v>
      </c>
      <c r="BT93" s="112">
        <v>0.25</v>
      </c>
      <c r="BU93" s="104">
        <v>0</v>
      </c>
      <c r="BV93" s="104">
        <v>0</v>
      </c>
      <c r="BW93" s="104">
        <v>0</v>
      </c>
      <c r="BX93" s="104">
        <v>0</v>
      </c>
      <c r="BY93" s="104">
        <v>0</v>
      </c>
      <c r="BZ93" s="104">
        <v>0</v>
      </c>
      <c r="CA93" s="115">
        <v>0.23400000000000001</v>
      </c>
      <c r="CB93" s="112">
        <v>0.25</v>
      </c>
      <c r="CC93" s="104">
        <v>0</v>
      </c>
      <c r="CD93" s="104">
        <v>0</v>
      </c>
      <c r="CE93" s="104">
        <v>0</v>
      </c>
      <c r="CF93" s="104">
        <v>0</v>
      </c>
      <c r="CG93" s="104">
        <v>0</v>
      </c>
      <c r="CH93" s="104">
        <v>0</v>
      </c>
      <c r="CI93" s="104">
        <f t="shared" si="53"/>
        <v>0.21</v>
      </c>
      <c r="CJ93" s="104">
        <f t="shared" si="32"/>
        <v>0.25</v>
      </c>
      <c r="CK93" s="104">
        <f t="shared" si="33"/>
        <v>0</v>
      </c>
      <c r="CL93" s="104">
        <f t="shared" si="34"/>
        <v>0</v>
      </c>
      <c r="CM93" s="104">
        <f t="shared" si="35"/>
        <v>0</v>
      </c>
      <c r="CN93" s="104">
        <f t="shared" si="36"/>
        <v>0</v>
      </c>
      <c r="CO93" s="104">
        <f t="shared" si="37"/>
        <v>0</v>
      </c>
      <c r="CP93" s="104">
        <v>0</v>
      </c>
      <c r="CQ93" s="104">
        <f t="shared" si="54"/>
        <v>0.23400000000000001</v>
      </c>
      <c r="CR93" s="104">
        <f t="shared" si="38"/>
        <v>0.25</v>
      </c>
      <c r="CS93" s="104">
        <f t="shared" si="39"/>
        <v>0</v>
      </c>
      <c r="CT93" s="104">
        <f t="shared" si="40"/>
        <v>0</v>
      </c>
      <c r="CU93" s="104">
        <f t="shared" si="41"/>
        <v>0</v>
      </c>
      <c r="CV93" s="104">
        <f t="shared" si="42"/>
        <v>0</v>
      </c>
      <c r="CW93" s="104">
        <f t="shared" si="43"/>
        <v>0</v>
      </c>
      <c r="CX93" s="107"/>
    </row>
    <row r="94" spans="1:102" s="108" customFormat="1" ht="47.25" x14ac:dyDescent="0.25">
      <c r="A94" s="102" t="s">
        <v>313</v>
      </c>
      <c r="B94" s="103" t="s">
        <v>314</v>
      </c>
      <c r="C94" s="102" t="s">
        <v>198</v>
      </c>
      <c r="D94" s="104">
        <v>14.554449152542372</v>
      </c>
      <c r="E94" s="104">
        <v>4.7943051016949152</v>
      </c>
      <c r="F94" s="104">
        <f>SUM(F95:F132)</f>
        <v>0</v>
      </c>
      <c r="G94" s="104">
        <f t="shared" ref="G94:U94" si="57">SUM(G95:G132)</f>
        <v>0.1271186440677966</v>
      </c>
      <c r="H94" s="104">
        <f t="shared" si="57"/>
        <v>0.1</v>
      </c>
      <c r="I94" s="104">
        <f t="shared" si="57"/>
        <v>0</v>
      </c>
      <c r="J94" s="104">
        <f t="shared" si="57"/>
        <v>0</v>
      </c>
      <c r="K94" s="104">
        <f t="shared" si="57"/>
        <v>0</v>
      </c>
      <c r="L94" s="104">
        <f t="shared" si="57"/>
        <v>0</v>
      </c>
      <c r="M94" s="104">
        <f t="shared" si="57"/>
        <v>0</v>
      </c>
      <c r="N94" s="104">
        <f t="shared" si="57"/>
        <v>0</v>
      </c>
      <c r="O94" s="104">
        <f t="shared" si="57"/>
        <v>0.1271186440677966</v>
      </c>
      <c r="P94" s="104">
        <f t="shared" si="57"/>
        <v>0.1</v>
      </c>
      <c r="Q94" s="104">
        <f t="shared" si="57"/>
        <v>0</v>
      </c>
      <c r="R94" s="104">
        <f t="shared" si="57"/>
        <v>0</v>
      </c>
      <c r="S94" s="104">
        <f t="shared" si="57"/>
        <v>0</v>
      </c>
      <c r="T94" s="104">
        <f t="shared" si="57"/>
        <v>0</v>
      </c>
      <c r="U94" s="104">
        <f t="shared" si="57"/>
        <v>0</v>
      </c>
      <c r="V94" s="104">
        <v>0</v>
      </c>
      <c r="W94" s="104">
        <v>0</v>
      </c>
      <c r="X94" s="104">
        <v>0</v>
      </c>
      <c r="Y94" s="104"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AG94" s="104">
        <v>0</v>
      </c>
      <c r="AH94" s="104">
        <v>0</v>
      </c>
      <c r="AI94" s="104">
        <v>0</v>
      </c>
      <c r="AJ94" s="104">
        <v>0</v>
      </c>
      <c r="AK94" s="104">
        <v>0</v>
      </c>
      <c r="AL94" s="104">
        <v>0</v>
      </c>
      <c r="AM94" s="104">
        <v>0.93599999999999994</v>
      </c>
      <c r="AN94" s="104">
        <v>1.2450000000000001</v>
      </c>
      <c r="AO94" s="104">
        <v>0</v>
      </c>
      <c r="AP94" s="104">
        <v>0</v>
      </c>
      <c r="AQ94" s="104">
        <v>0</v>
      </c>
      <c r="AR94" s="104">
        <v>0</v>
      </c>
      <c r="AS94" s="104">
        <v>0</v>
      </c>
      <c r="AT94" s="104">
        <v>0</v>
      </c>
      <c r="AU94" s="104">
        <v>0.88549817999999991</v>
      </c>
      <c r="AV94" s="104">
        <v>1.2450000000000001</v>
      </c>
      <c r="AW94" s="104">
        <v>0</v>
      </c>
      <c r="AX94" s="104">
        <v>0</v>
      </c>
      <c r="AY94" s="104">
        <v>0</v>
      </c>
      <c r="AZ94" s="104">
        <v>0</v>
      </c>
      <c r="BA94" s="104">
        <v>0</v>
      </c>
      <c r="BB94" s="104">
        <v>0</v>
      </c>
      <c r="BC94" s="104">
        <v>0.40699999999999997</v>
      </c>
      <c r="BD94" s="104">
        <v>0.63</v>
      </c>
      <c r="BE94" s="104">
        <v>0</v>
      </c>
      <c r="BF94" s="104">
        <v>0</v>
      </c>
      <c r="BG94" s="104">
        <v>0</v>
      </c>
      <c r="BH94" s="104">
        <v>0</v>
      </c>
      <c r="BI94" s="104">
        <v>0</v>
      </c>
      <c r="BJ94" s="104">
        <v>0</v>
      </c>
      <c r="BK94" s="104">
        <f>SUM(BK95:BK131)</f>
        <v>0.30390781</v>
      </c>
      <c r="BL94" s="104">
        <f t="shared" ref="BL94:BQ94" si="58">SUM(BL95:BL131)</f>
        <v>0.63</v>
      </c>
      <c r="BM94" s="104">
        <f t="shared" si="58"/>
        <v>0</v>
      </c>
      <c r="BN94" s="104">
        <f t="shared" si="58"/>
        <v>0</v>
      </c>
      <c r="BO94" s="104">
        <f t="shared" si="58"/>
        <v>0</v>
      </c>
      <c r="BP94" s="104">
        <f t="shared" si="58"/>
        <v>0</v>
      </c>
      <c r="BQ94" s="104">
        <f t="shared" si="58"/>
        <v>0</v>
      </c>
      <c r="BR94" s="104">
        <v>0</v>
      </c>
      <c r="BS94" s="104">
        <f>SUM(BS95:BS132)</f>
        <v>0.90900000000000003</v>
      </c>
      <c r="BT94" s="104">
        <f t="shared" ref="BT94:CG94" si="59">SUM(BT95:BT132)</f>
        <v>0</v>
      </c>
      <c r="BU94" s="104">
        <f t="shared" si="59"/>
        <v>0</v>
      </c>
      <c r="BV94" s="104">
        <f t="shared" si="59"/>
        <v>0</v>
      </c>
      <c r="BW94" s="104">
        <f t="shared" si="59"/>
        <v>0</v>
      </c>
      <c r="BX94" s="104">
        <f t="shared" si="59"/>
        <v>0</v>
      </c>
      <c r="BY94" s="104">
        <f t="shared" si="59"/>
        <v>20</v>
      </c>
      <c r="BZ94" s="104">
        <f t="shared" si="59"/>
        <v>0</v>
      </c>
      <c r="CA94" s="104">
        <f t="shared" si="59"/>
        <v>0.60299999999999998</v>
      </c>
      <c r="CB94" s="104">
        <f t="shared" si="59"/>
        <v>0</v>
      </c>
      <c r="CC94" s="104">
        <f t="shared" si="59"/>
        <v>0</v>
      </c>
      <c r="CD94" s="104">
        <f t="shared" si="59"/>
        <v>0</v>
      </c>
      <c r="CE94" s="104">
        <f t="shared" si="59"/>
        <v>0</v>
      </c>
      <c r="CF94" s="104">
        <f t="shared" si="59"/>
        <v>0</v>
      </c>
      <c r="CG94" s="104">
        <f t="shared" si="59"/>
        <v>20</v>
      </c>
      <c r="CH94" s="104">
        <v>0</v>
      </c>
      <c r="CI94" s="104">
        <f t="shared" si="53"/>
        <v>2.3791186440677965</v>
      </c>
      <c r="CJ94" s="104">
        <f t="shared" si="32"/>
        <v>1.9750000000000001</v>
      </c>
      <c r="CK94" s="104">
        <f t="shared" si="33"/>
        <v>0</v>
      </c>
      <c r="CL94" s="104">
        <f t="shared" si="34"/>
        <v>0</v>
      </c>
      <c r="CM94" s="104">
        <f t="shared" si="35"/>
        <v>0</v>
      </c>
      <c r="CN94" s="104">
        <f t="shared" si="36"/>
        <v>0</v>
      </c>
      <c r="CO94" s="104">
        <f t="shared" si="37"/>
        <v>20</v>
      </c>
      <c r="CP94" s="104">
        <v>0</v>
      </c>
      <c r="CQ94" s="104">
        <f t="shared" si="54"/>
        <v>1.9195246340677967</v>
      </c>
      <c r="CR94" s="104">
        <f t="shared" si="38"/>
        <v>1.9750000000000001</v>
      </c>
      <c r="CS94" s="104">
        <f t="shared" si="39"/>
        <v>0</v>
      </c>
      <c r="CT94" s="104">
        <f t="shared" si="40"/>
        <v>0</v>
      </c>
      <c r="CU94" s="104">
        <f t="shared" si="41"/>
        <v>0</v>
      </c>
      <c r="CV94" s="104">
        <f t="shared" si="42"/>
        <v>0</v>
      </c>
      <c r="CW94" s="104">
        <f t="shared" si="43"/>
        <v>20</v>
      </c>
      <c r="CX94" s="107"/>
    </row>
    <row r="95" spans="1:102" s="6" customFormat="1" ht="31.5" hidden="1" x14ac:dyDescent="0.25">
      <c r="A95" s="8">
        <v>1</v>
      </c>
      <c r="B95" s="2" t="s">
        <v>315</v>
      </c>
      <c r="C95" s="1" t="s">
        <v>316</v>
      </c>
      <c r="D95" s="3">
        <v>0.1271186440677966</v>
      </c>
      <c r="E95" s="3">
        <v>0.13086442372881357</v>
      </c>
      <c r="F95" s="7">
        <v>0</v>
      </c>
      <c r="G95" s="3">
        <v>0.1271186440677966</v>
      </c>
      <c r="H95" s="10">
        <v>0.1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3">
        <v>0</v>
      </c>
      <c r="O95" s="7">
        <v>0.1271186440677966</v>
      </c>
      <c r="P95" s="10">
        <v>0.1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3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3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3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4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  <c r="BB95" s="7">
        <v>0</v>
      </c>
      <c r="BC95" s="3">
        <v>0</v>
      </c>
      <c r="BD95" s="7">
        <v>0</v>
      </c>
      <c r="BE95" s="7">
        <v>0</v>
      </c>
      <c r="BF95" s="7">
        <v>0</v>
      </c>
      <c r="BG95" s="7">
        <v>0</v>
      </c>
      <c r="BH95" s="7">
        <v>0</v>
      </c>
      <c r="BI95" s="7">
        <v>0</v>
      </c>
      <c r="BJ95" s="7">
        <v>0</v>
      </c>
      <c r="BK95" s="3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3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7">
        <v>0</v>
      </c>
      <c r="CA95" s="3">
        <v>0</v>
      </c>
      <c r="CB95" s="7">
        <v>0</v>
      </c>
      <c r="CC95" s="7">
        <v>0</v>
      </c>
      <c r="CD95" s="7">
        <v>0</v>
      </c>
      <c r="CE95" s="7">
        <v>0</v>
      </c>
      <c r="CF95" s="7">
        <v>0</v>
      </c>
      <c r="CG95" s="7">
        <v>0</v>
      </c>
      <c r="CH95" s="7">
        <v>0</v>
      </c>
      <c r="CI95" s="28">
        <f t="shared" si="53"/>
        <v>0.1271186440677966</v>
      </c>
      <c r="CJ95" s="28">
        <f t="shared" si="32"/>
        <v>0.1</v>
      </c>
      <c r="CK95" s="28">
        <f t="shared" si="33"/>
        <v>0</v>
      </c>
      <c r="CL95" s="28">
        <f t="shared" si="34"/>
        <v>0</v>
      </c>
      <c r="CM95" s="28">
        <f t="shared" si="35"/>
        <v>0</v>
      </c>
      <c r="CN95" s="28">
        <f t="shared" si="36"/>
        <v>0</v>
      </c>
      <c r="CO95" s="28">
        <f t="shared" si="37"/>
        <v>0</v>
      </c>
      <c r="CP95" s="7">
        <v>0</v>
      </c>
      <c r="CQ95" s="28">
        <f t="shared" si="54"/>
        <v>0.1271186440677966</v>
      </c>
      <c r="CR95" s="28">
        <f t="shared" si="38"/>
        <v>0.1</v>
      </c>
      <c r="CS95" s="28">
        <f t="shared" si="39"/>
        <v>0</v>
      </c>
      <c r="CT95" s="28">
        <f t="shared" si="40"/>
        <v>0</v>
      </c>
      <c r="CU95" s="28">
        <f t="shared" si="41"/>
        <v>0</v>
      </c>
      <c r="CV95" s="28">
        <f t="shared" si="42"/>
        <v>0</v>
      </c>
      <c r="CW95" s="28">
        <f t="shared" si="43"/>
        <v>0</v>
      </c>
      <c r="CX95" s="5"/>
    </row>
    <row r="96" spans="1:102" s="6" customFormat="1" ht="38.25" hidden="1" customHeight="1" x14ac:dyDescent="0.25">
      <c r="A96" s="8">
        <v>2</v>
      </c>
      <c r="B96" s="2" t="s">
        <v>317</v>
      </c>
      <c r="C96" s="1" t="s">
        <v>318</v>
      </c>
      <c r="D96" s="3">
        <v>0.64838983050847454</v>
      </c>
      <c r="E96" s="3">
        <v>0</v>
      </c>
      <c r="F96" s="7">
        <v>0</v>
      </c>
      <c r="G96" s="3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3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3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3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3">
        <v>0</v>
      </c>
      <c r="AN96" s="7">
        <v>0</v>
      </c>
      <c r="AO96" s="7">
        <v>0</v>
      </c>
      <c r="AP96" s="7">
        <v>0</v>
      </c>
      <c r="AQ96" s="7">
        <v>0</v>
      </c>
      <c r="AR96" s="7">
        <v>0</v>
      </c>
      <c r="AS96" s="7">
        <v>0</v>
      </c>
      <c r="AT96" s="7">
        <v>0</v>
      </c>
      <c r="AU96" s="4">
        <v>0</v>
      </c>
      <c r="AV96" s="7">
        <v>0</v>
      </c>
      <c r="AW96" s="7">
        <v>0</v>
      </c>
      <c r="AX96" s="7">
        <v>0</v>
      </c>
      <c r="AY96" s="7">
        <v>0</v>
      </c>
      <c r="AZ96" s="7">
        <v>0</v>
      </c>
      <c r="BA96" s="7">
        <v>0</v>
      </c>
      <c r="BB96" s="7">
        <v>0</v>
      </c>
      <c r="BC96" s="3">
        <v>0</v>
      </c>
      <c r="BD96" s="7">
        <v>0</v>
      </c>
      <c r="BE96" s="7">
        <v>0</v>
      </c>
      <c r="BF96" s="7">
        <v>0</v>
      </c>
      <c r="BG96" s="7">
        <v>0</v>
      </c>
      <c r="BH96" s="7">
        <v>0</v>
      </c>
      <c r="BI96" s="7">
        <v>0</v>
      </c>
      <c r="BJ96" s="7">
        <v>0</v>
      </c>
      <c r="BK96" s="3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3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7">
        <v>0</v>
      </c>
      <c r="CA96" s="3">
        <v>0</v>
      </c>
      <c r="CB96" s="7">
        <v>0</v>
      </c>
      <c r="CC96" s="7">
        <v>0</v>
      </c>
      <c r="CD96" s="7">
        <v>0</v>
      </c>
      <c r="CE96" s="7">
        <v>0</v>
      </c>
      <c r="CF96" s="7">
        <v>0</v>
      </c>
      <c r="CG96" s="7">
        <v>0</v>
      </c>
      <c r="CH96" s="7">
        <v>0</v>
      </c>
      <c r="CI96" s="28">
        <f t="shared" si="53"/>
        <v>0</v>
      </c>
      <c r="CJ96" s="28">
        <f t="shared" si="32"/>
        <v>0</v>
      </c>
      <c r="CK96" s="28">
        <f t="shared" si="33"/>
        <v>0</v>
      </c>
      <c r="CL96" s="28">
        <f t="shared" si="34"/>
        <v>0</v>
      </c>
      <c r="CM96" s="28">
        <f t="shared" si="35"/>
        <v>0</v>
      </c>
      <c r="CN96" s="28">
        <f t="shared" si="36"/>
        <v>0</v>
      </c>
      <c r="CO96" s="28">
        <f t="shared" si="37"/>
        <v>0</v>
      </c>
      <c r="CP96" s="7">
        <v>0</v>
      </c>
      <c r="CQ96" s="28">
        <f t="shared" si="54"/>
        <v>0</v>
      </c>
      <c r="CR96" s="28">
        <f t="shared" si="38"/>
        <v>0</v>
      </c>
      <c r="CS96" s="28">
        <f t="shared" si="39"/>
        <v>0</v>
      </c>
      <c r="CT96" s="28">
        <f t="shared" si="40"/>
        <v>0</v>
      </c>
      <c r="CU96" s="28">
        <f t="shared" si="41"/>
        <v>0</v>
      </c>
      <c r="CV96" s="28">
        <f t="shared" si="42"/>
        <v>0</v>
      </c>
      <c r="CW96" s="28">
        <f t="shared" si="43"/>
        <v>0</v>
      </c>
      <c r="CX96" s="11" t="s">
        <v>114</v>
      </c>
    </row>
    <row r="97" spans="1:102" s="6" customFormat="1" ht="34.5" hidden="1" customHeight="1" x14ac:dyDescent="0.25">
      <c r="A97" s="8">
        <v>3</v>
      </c>
      <c r="B97" s="2" t="s">
        <v>319</v>
      </c>
      <c r="C97" s="1" t="s">
        <v>320</v>
      </c>
      <c r="D97" s="3">
        <v>0.64838983050847454</v>
      </c>
      <c r="E97" s="3">
        <v>0</v>
      </c>
      <c r="F97" s="7">
        <v>0</v>
      </c>
      <c r="G97" s="3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3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3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3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3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4">
        <v>0</v>
      </c>
      <c r="AV97" s="7">
        <v>0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  <c r="BB97" s="7">
        <v>0</v>
      </c>
      <c r="BC97" s="3">
        <v>0</v>
      </c>
      <c r="BD97" s="7">
        <v>0</v>
      </c>
      <c r="BE97" s="7">
        <v>0</v>
      </c>
      <c r="BF97" s="7">
        <v>0</v>
      </c>
      <c r="BG97" s="7">
        <v>0</v>
      </c>
      <c r="BH97" s="7">
        <v>0</v>
      </c>
      <c r="BI97" s="7">
        <v>0</v>
      </c>
      <c r="BJ97" s="7">
        <v>0</v>
      </c>
      <c r="BK97" s="3">
        <v>0</v>
      </c>
      <c r="BL97" s="7">
        <v>0</v>
      </c>
      <c r="BM97" s="7">
        <v>0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3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7">
        <v>0</v>
      </c>
      <c r="CA97" s="3">
        <v>0</v>
      </c>
      <c r="CB97" s="7">
        <v>0</v>
      </c>
      <c r="CC97" s="7">
        <v>0</v>
      </c>
      <c r="CD97" s="7">
        <v>0</v>
      </c>
      <c r="CE97" s="7">
        <v>0</v>
      </c>
      <c r="CF97" s="7">
        <v>0</v>
      </c>
      <c r="CG97" s="7">
        <v>0</v>
      </c>
      <c r="CH97" s="7">
        <v>0</v>
      </c>
      <c r="CI97" s="28">
        <f t="shared" si="53"/>
        <v>0</v>
      </c>
      <c r="CJ97" s="28">
        <f t="shared" ref="CJ97:CJ160" si="60">SUM(X97,AN97,BD97,H97,BT97,)</f>
        <v>0</v>
      </c>
      <c r="CK97" s="28">
        <f t="shared" ref="CK97:CK160" si="61">SUM(Y97,AO97,BE97,I97,BU97,)</f>
        <v>0</v>
      </c>
      <c r="CL97" s="28">
        <f t="shared" ref="CL97:CL160" si="62">SUM(Z97,AP97,BF97,J97,BV97,)</f>
        <v>0</v>
      </c>
      <c r="CM97" s="28">
        <f t="shared" ref="CM97:CM160" si="63">SUM(AA97,AQ97,BG97,K97,BW97,)</f>
        <v>0</v>
      </c>
      <c r="CN97" s="28">
        <f t="shared" ref="CN97:CN160" si="64">SUM(AB97,AR97,BH97,L97,BX97,)</f>
        <v>0</v>
      </c>
      <c r="CO97" s="28">
        <f t="shared" ref="CO97:CO160" si="65">SUM(AC97,AS97,BI97,M97,BY97,)</f>
        <v>0</v>
      </c>
      <c r="CP97" s="7">
        <v>0</v>
      </c>
      <c r="CQ97" s="28">
        <f t="shared" si="54"/>
        <v>0</v>
      </c>
      <c r="CR97" s="28">
        <f t="shared" ref="CR97:CR160" si="66">SUM(P97,AF97,AV97,BL97,CB97,)</f>
        <v>0</v>
      </c>
      <c r="CS97" s="28">
        <f t="shared" ref="CS97:CS160" si="67">SUM(Q97,AG97,AW97,BM97,CC97,)</f>
        <v>0</v>
      </c>
      <c r="CT97" s="28">
        <f t="shared" ref="CT97:CT160" si="68">SUM(R97,AH97,AX97,BN97,CD97,)</f>
        <v>0</v>
      </c>
      <c r="CU97" s="28">
        <f t="shared" ref="CU97:CU160" si="69">SUM(S97,AI97,AY97,BO97,CE97,)</f>
        <v>0</v>
      </c>
      <c r="CV97" s="28">
        <f t="shared" ref="CV97:CV160" si="70">SUM(T97,AJ97,AZ97,BP97,CF97,)</f>
        <v>0</v>
      </c>
      <c r="CW97" s="28">
        <f t="shared" ref="CW97:CW160" si="71">SUM(U97,AK97,BA97,BQ97,CG97,)</f>
        <v>0</v>
      </c>
      <c r="CX97" s="11" t="s">
        <v>114</v>
      </c>
    </row>
    <row r="98" spans="1:102" s="6" customFormat="1" ht="32.25" hidden="1" customHeight="1" x14ac:dyDescent="0.25">
      <c r="A98" s="8">
        <v>4</v>
      </c>
      <c r="B98" s="2" t="s">
        <v>321</v>
      </c>
      <c r="C98" s="1" t="s">
        <v>322</v>
      </c>
      <c r="D98" s="3">
        <v>0.37050847457627123</v>
      </c>
      <c r="E98" s="3">
        <v>0</v>
      </c>
      <c r="F98" s="7">
        <v>0</v>
      </c>
      <c r="G98" s="3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3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3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3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3">
        <v>0</v>
      </c>
      <c r="AN98" s="7">
        <v>0</v>
      </c>
      <c r="AO98" s="7">
        <v>0</v>
      </c>
      <c r="AP98" s="7">
        <v>0</v>
      </c>
      <c r="AQ98" s="7">
        <v>0</v>
      </c>
      <c r="AR98" s="7">
        <v>0</v>
      </c>
      <c r="AS98" s="7">
        <v>0</v>
      </c>
      <c r="AT98" s="7">
        <v>0</v>
      </c>
      <c r="AU98" s="4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  <c r="BB98" s="7">
        <v>0</v>
      </c>
      <c r="BC98" s="3">
        <v>0</v>
      </c>
      <c r="BD98" s="7">
        <v>0</v>
      </c>
      <c r="BE98" s="7">
        <v>0</v>
      </c>
      <c r="BF98" s="7">
        <v>0</v>
      </c>
      <c r="BG98" s="7">
        <v>0</v>
      </c>
      <c r="BH98" s="7">
        <v>0</v>
      </c>
      <c r="BI98" s="7">
        <v>0</v>
      </c>
      <c r="BJ98" s="7">
        <v>0</v>
      </c>
      <c r="BK98" s="3">
        <v>0</v>
      </c>
      <c r="BL98" s="7">
        <v>0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3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7">
        <v>0</v>
      </c>
      <c r="CA98" s="3">
        <v>0</v>
      </c>
      <c r="CB98" s="7">
        <v>0</v>
      </c>
      <c r="CC98" s="7">
        <v>0</v>
      </c>
      <c r="CD98" s="7">
        <v>0</v>
      </c>
      <c r="CE98" s="7">
        <v>0</v>
      </c>
      <c r="CF98" s="7">
        <v>0</v>
      </c>
      <c r="CG98" s="7">
        <v>0</v>
      </c>
      <c r="CH98" s="7">
        <v>0</v>
      </c>
      <c r="CI98" s="28">
        <f t="shared" si="53"/>
        <v>0</v>
      </c>
      <c r="CJ98" s="28">
        <f t="shared" si="60"/>
        <v>0</v>
      </c>
      <c r="CK98" s="28">
        <f t="shared" si="61"/>
        <v>0</v>
      </c>
      <c r="CL98" s="28">
        <f t="shared" si="62"/>
        <v>0</v>
      </c>
      <c r="CM98" s="28">
        <f t="shared" si="63"/>
        <v>0</v>
      </c>
      <c r="CN98" s="28">
        <f t="shared" si="64"/>
        <v>0</v>
      </c>
      <c r="CO98" s="28">
        <f t="shared" si="65"/>
        <v>0</v>
      </c>
      <c r="CP98" s="7">
        <v>0</v>
      </c>
      <c r="CQ98" s="28">
        <f t="shared" si="54"/>
        <v>0</v>
      </c>
      <c r="CR98" s="28">
        <f t="shared" si="66"/>
        <v>0</v>
      </c>
      <c r="CS98" s="28">
        <f t="shared" si="67"/>
        <v>0</v>
      </c>
      <c r="CT98" s="28">
        <f t="shared" si="68"/>
        <v>0</v>
      </c>
      <c r="CU98" s="28">
        <f t="shared" si="69"/>
        <v>0</v>
      </c>
      <c r="CV98" s="28">
        <f t="shared" si="70"/>
        <v>0</v>
      </c>
      <c r="CW98" s="28">
        <f t="shared" si="71"/>
        <v>0</v>
      </c>
      <c r="CX98" s="11" t="s">
        <v>114</v>
      </c>
    </row>
    <row r="99" spans="1:102" s="6" customFormat="1" ht="38.25" hidden="1" customHeight="1" x14ac:dyDescent="0.25">
      <c r="A99" s="8">
        <v>5</v>
      </c>
      <c r="B99" s="2" t="s">
        <v>323</v>
      </c>
      <c r="C99" s="1" t="s">
        <v>324</v>
      </c>
      <c r="D99" s="3">
        <v>0.62986440677966105</v>
      </c>
      <c r="E99" s="3">
        <v>0</v>
      </c>
      <c r="F99" s="7">
        <v>0</v>
      </c>
      <c r="G99" s="3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3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3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3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3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4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  <c r="BB99" s="7">
        <v>0</v>
      </c>
      <c r="BC99" s="3">
        <v>0</v>
      </c>
      <c r="BD99" s="7">
        <v>0</v>
      </c>
      <c r="BE99" s="7">
        <v>0</v>
      </c>
      <c r="BF99" s="7">
        <v>0</v>
      </c>
      <c r="BG99" s="7">
        <v>0</v>
      </c>
      <c r="BH99" s="7">
        <v>0</v>
      </c>
      <c r="BI99" s="7">
        <v>0</v>
      </c>
      <c r="BJ99" s="7">
        <v>0</v>
      </c>
      <c r="BK99" s="3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3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7">
        <v>0</v>
      </c>
      <c r="CA99" s="3">
        <v>0</v>
      </c>
      <c r="CB99" s="7">
        <v>0</v>
      </c>
      <c r="CC99" s="7">
        <v>0</v>
      </c>
      <c r="CD99" s="7">
        <v>0</v>
      </c>
      <c r="CE99" s="7">
        <v>0</v>
      </c>
      <c r="CF99" s="7">
        <v>0</v>
      </c>
      <c r="CG99" s="7">
        <v>0</v>
      </c>
      <c r="CH99" s="7">
        <v>0</v>
      </c>
      <c r="CI99" s="28">
        <f t="shared" si="53"/>
        <v>0</v>
      </c>
      <c r="CJ99" s="28">
        <f t="shared" si="60"/>
        <v>0</v>
      </c>
      <c r="CK99" s="28">
        <f t="shared" si="61"/>
        <v>0</v>
      </c>
      <c r="CL99" s="28">
        <f t="shared" si="62"/>
        <v>0</v>
      </c>
      <c r="CM99" s="28">
        <f t="shared" si="63"/>
        <v>0</v>
      </c>
      <c r="CN99" s="28">
        <f t="shared" si="64"/>
        <v>0</v>
      </c>
      <c r="CO99" s="28">
        <f t="shared" si="65"/>
        <v>0</v>
      </c>
      <c r="CP99" s="7">
        <v>0</v>
      </c>
      <c r="CQ99" s="28">
        <f t="shared" si="54"/>
        <v>0</v>
      </c>
      <c r="CR99" s="28">
        <f t="shared" si="66"/>
        <v>0</v>
      </c>
      <c r="CS99" s="28">
        <f t="shared" si="67"/>
        <v>0</v>
      </c>
      <c r="CT99" s="28">
        <f t="shared" si="68"/>
        <v>0</v>
      </c>
      <c r="CU99" s="28">
        <f t="shared" si="69"/>
        <v>0</v>
      </c>
      <c r="CV99" s="28">
        <f t="shared" si="70"/>
        <v>0</v>
      </c>
      <c r="CW99" s="28">
        <f t="shared" si="71"/>
        <v>0</v>
      </c>
      <c r="CX99" s="11" t="s">
        <v>114</v>
      </c>
    </row>
    <row r="100" spans="1:102" s="6" customFormat="1" ht="36" hidden="1" customHeight="1" x14ac:dyDescent="0.25">
      <c r="A100" s="8">
        <v>6</v>
      </c>
      <c r="B100" s="2" t="s">
        <v>325</v>
      </c>
      <c r="C100" s="1" t="s">
        <v>326</v>
      </c>
      <c r="D100" s="3">
        <v>0.37050847457627123</v>
      </c>
      <c r="E100" s="3">
        <v>0</v>
      </c>
      <c r="F100" s="7">
        <v>0</v>
      </c>
      <c r="G100" s="3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3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3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3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3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4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3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3">
        <v>0</v>
      </c>
      <c r="BL100" s="7">
        <v>0</v>
      </c>
      <c r="BM100" s="7">
        <v>0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3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7">
        <v>0</v>
      </c>
      <c r="CA100" s="3">
        <v>0</v>
      </c>
      <c r="CB100" s="7">
        <v>0</v>
      </c>
      <c r="CC100" s="7">
        <v>0</v>
      </c>
      <c r="CD100" s="7">
        <v>0</v>
      </c>
      <c r="CE100" s="7">
        <v>0</v>
      </c>
      <c r="CF100" s="7">
        <v>0</v>
      </c>
      <c r="CG100" s="7">
        <v>0</v>
      </c>
      <c r="CH100" s="7">
        <v>0</v>
      </c>
      <c r="CI100" s="28">
        <f t="shared" si="53"/>
        <v>0</v>
      </c>
      <c r="CJ100" s="28">
        <f t="shared" si="60"/>
        <v>0</v>
      </c>
      <c r="CK100" s="28">
        <f t="shared" si="61"/>
        <v>0</v>
      </c>
      <c r="CL100" s="28">
        <f t="shared" si="62"/>
        <v>0</v>
      </c>
      <c r="CM100" s="28">
        <f t="shared" si="63"/>
        <v>0</v>
      </c>
      <c r="CN100" s="28">
        <f t="shared" si="64"/>
        <v>0</v>
      </c>
      <c r="CO100" s="28">
        <f t="shared" si="65"/>
        <v>0</v>
      </c>
      <c r="CP100" s="7">
        <v>0</v>
      </c>
      <c r="CQ100" s="28">
        <f t="shared" si="54"/>
        <v>0</v>
      </c>
      <c r="CR100" s="28">
        <f t="shared" si="66"/>
        <v>0</v>
      </c>
      <c r="CS100" s="28">
        <f t="shared" si="67"/>
        <v>0</v>
      </c>
      <c r="CT100" s="28">
        <f t="shared" si="68"/>
        <v>0</v>
      </c>
      <c r="CU100" s="28">
        <f t="shared" si="69"/>
        <v>0</v>
      </c>
      <c r="CV100" s="28">
        <f t="shared" si="70"/>
        <v>0</v>
      </c>
      <c r="CW100" s="28">
        <f t="shared" si="71"/>
        <v>0</v>
      </c>
      <c r="CX100" s="11" t="s">
        <v>114</v>
      </c>
    </row>
    <row r="101" spans="1:102" s="6" customFormat="1" ht="36" hidden="1" customHeight="1" x14ac:dyDescent="0.25">
      <c r="A101" s="8">
        <v>7</v>
      </c>
      <c r="B101" s="2" t="s">
        <v>327</v>
      </c>
      <c r="C101" s="1" t="s">
        <v>328</v>
      </c>
      <c r="D101" s="3">
        <v>0.62986440677966105</v>
      </c>
      <c r="E101" s="3">
        <v>0</v>
      </c>
      <c r="F101" s="7">
        <v>0</v>
      </c>
      <c r="G101" s="3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3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3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3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3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4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3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3">
        <v>0</v>
      </c>
      <c r="BL101" s="7">
        <v>0</v>
      </c>
      <c r="BM101" s="7">
        <v>0</v>
      </c>
      <c r="BN101" s="7">
        <v>0</v>
      </c>
      <c r="BO101" s="7">
        <v>0</v>
      </c>
      <c r="BP101" s="7">
        <v>0</v>
      </c>
      <c r="BQ101" s="7">
        <v>0</v>
      </c>
      <c r="BR101" s="7">
        <v>0</v>
      </c>
      <c r="BS101" s="3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7">
        <v>0</v>
      </c>
      <c r="CA101" s="3">
        <v>0</v>
      </c>
      <c r="CB101" s="7">
        <v>0</v>
      </c>
      <c r="CC101" s="7">
        <v>0</v>
      </c>
      <c r="CD101" s="7">
        <v>0</v>
      </c>
      <c r="CE101" s="7">
        <v>0</v>
      </c>
      <c r="CF101" s="7">
        <v>0</v>
      </c>
      <c r="CG101" s="7">
        <v>0</v>
      </c>
      <c r="CH101" s="7">
        <v>0</v>
      </c>
      <c r="CI101" s="28">
        <f t="shared" si="53"/>
        <v>0</v>
      </c>
      <c r="CJ101" s="28">
        <f t="shared" si="60"/>
        <v>0</v>
      </c>
      <c r="CK101" s="28">
        <f t="shared" si="61"/>
        <v>0</v>
      </c>
      <c r="CL101" s="28">
        <f t="shared" si="62"/>
        <v>0</v>
      </c>
      <c r="CM101" s="28">
        <f t="shared" si="63"/>
        <v>0</v>
      </c>
      <c r="CN101" s="28">
        <f t="shared" si="64"/>
        <v>0</v>
      </c>
      <c r="CO101" s="28">
        <f t="shared" si="65"/>
        <v>0</v>
      </c>
      <c r="CP101" s="7">
        <v>0</v>
      </c>
      <c r="CQ101" s="28">
        <f t="shared" si="54"/>
        <v>0</v>
      </c>
      <c r="CR101" s="28">
        <f t="shared" si="66"/>
        <v>0</v>
      </c>
      <c r="CS101" s="28">
        <f t="shared" si="67"/>
        <v>0</v>
      </c>
      <c r="CT101" s="28">
        <f t="shared" si="68"/>
        <v>0</v>
      </c>
      <c r="CU101" s="28">
        <f t="shared" si="69"/>
        <v>0</v>
      </c>
      <c r="CV101" s="28">
        <f t="shared" si="70"/>
        <v>0</v>
      </c>
      <c r="CW101" s="28">
        <f t="shared" si="71"/>
        <v>0</v>
      </c>
      <c r="CX101" s="11" t="s">
        <v>114</v>
      </c>
    </row>
    <row r="102" spans="1:102" s="6" customFormat="1" ht="35.25" hidden="1" customHeight="1" x14ac:dyDescent="0.25">
      <c r="A102" s="8">
        <v>8</v>
      </c>
      <c r="B102" s="2" t="s">
        <v>329</v>
      </c>
      <c r="C102" s="1" t="s">
        <v>330</v>
      </c>
      <c r="D102" s="3">
        <v>0.62986440677966105</v>
      </c>
      <c r="E102" s="3">
        <v>0</v>
      </c>
      <c r="F102" s="7">
        <v>0</v>
      </c>
      <c r="G102" s="3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3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3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3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3">
        <v>0</v>
      </c>
      <c r="AN102" s="7">
        <v>0</v>
      </c>
      <c r="AO102" s="7">
        <v>0</v>
      </c>
      <c r="AP102" s="7">
        <v>0</v>
      </c>
      <c r="AQ102" s="7">
        <v>0</v>
      </c>
      <c r="AR102" s="7">
        <v>0</v>
      </c>
      <c r="AS102" s="7">
        <v>0</v>
      </c>
      <c r="AT102" s="7">
        <v>0</v>
      </c>
      <c r="AU102" s="4">
        <v>0</v>
      </c>
      <c r="AV102" s="7">
        <v>0</v>
      </c>
      <c r="AW102" s="7">
        <v>0</v>
      </c>
      <c r="AX102" s="7">
        <v>0</v>
      </c>
      <c r="AY102" s="7">
        <v>0</v>
      </c>
      <c r="AZ102" s="7">
        <v>0</v>
      </c>
      <c r="BA102" s="7">
        <v>0</v>
      </c>
      <c r="BB102" s="7">
        <v>0</v>
      </c>
      <c r="BC102" s="3">
        <v>0</v>
      </c>
      <c r="BD102" s="7">
        <v>0</v>
      </c>
      <c r="BE102" s="7">
        <v>0</v>
      </c>
      <c r="BF102" s="7">
        <v>0</v>
      </c>
      <c r="BG102" s="7">
        <v>0</v>
      </c>
      <c r="BH102" s="7">
        <v>0</v>
      </c>
      <c r="BI102" s="7">
        <v>0</v>
      </c>
      <c r="BJ102" s="7">
        <v>0</v>
      </c>
      <c r="BK102" s="3">
        <v>0</v>
      </c>
      <c r="BL102" s="7">
        <v>0</v>
      </c>
      <c r="BM102" s="7">
        <v>0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3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7">
        <v>0</v>
      </c>
      <c r="CA102" s="3">
        <v>0</v>
      </c>
      <c r="CB102" s="7">
        <v>0</v>
      </c>
      <c r="CC102" s="7">
        <v>0</v>
      </c>
      <c r="CD102" s="7">
        <v>0</v>
      </c>
      <c r="CE102" s="7">
        <v>0</v>
      </c>
      <c r="CF102" s="7">
        <v>0</v>
      </c>
      <c r="CG102" s="7">
        <v>0</v>
      </c>
      <c r="CH102" s="7">
        <v>0</v>
      </c>
      <c r="CI102" s="28">
        <f t="shared" si="53"/>
        <v>0</v>
      </c>
      <c r="CJ102" s="28">
        <f t="shared" si="60"/>
        <v>0</v>
      </c>
      <c r="CK102" s="28">
        <f t="shared" si="61"/>
        <v>0</v>
      </c>
      <c r="CL102" s="28">
        <f t="shared" si="62"/>
        <v>0</v>
      </c>
      <c r="CM102" s="28">
        <f t="shared" si="63"/>
        <v>0</v>
      </c>
      <c r="CN102" s="28">
        <f t="shared" si="64"/>
        <v>0</v>
      </c>
      <c r="CO102" s="28">
        <f t="shared" si="65"/>
        <v>0</v>
      </c>
      <c r="CP102" s="7">
        <v>0</v>
      </c>
      <c r="CQ102" s="28">
        <f t="shared" si="54"/>
        <v>0</v>
      </c>
      <c r="CR102" s="28">
        <f t="shared" si="66"/>
        <v>0</v>
      </c>
      <c r="CS102" s="28">
        <f t="shared" si="67"/>
        <v>0</v>
      </c>
      <c r="CT102" s="28">
        <f t="shared" si="68"/>
        <v>0</v>
      </c>
      <c r="CU102" s="28">
        <f t="shared" si="69"/>
        <v>0</v>
      </c>
      <c r="CV102" s="28">
        <f t="shared" si="70"/>
        <v>0</v>
      </c>
      <c r="CW102" s="28">
        <f t="shared" si="71"/>
        <v>0</v>
      </c>
      <c r="CX102" s="11" t="s">
        <v>114</v>
      </c>
    </row>
    <row r="103" spans="1:102" s="6" customFormat="1" ht="35.25" hidden="1" customHeight="1" x14ac:dyDescent="0.25">
      <c r="A103" s="8">
        <v>9</v>
      </c>
      <c r="B103" s="2" t="s">
        <v>331</v>
      </c>
      <c r="C103" s="1" t="s">
        <v>332</v>
      </c>
      <c r="D103" s="3">
        <v>0.62986440677966105</v>
      </c>
      <c r="E103" s="3">
        <v>0</v>
      </c>
      <c r="F103" s="7">
        <v>0</v>
      </c>
      <c r="G103" s="3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3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3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3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3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4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3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3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3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7">
        <v>0</v>
      </c>
      <c r="CA103" s="3">
        <v>0</v>
      </c>
      <c r="CB103" s="7">
        <v>0</v>
      </c>
      <c r="CC103" s="7">
        <v>0</v>
      </c>
      <c r="CD103" s="7">
        <v>0</v>
      </c>
      <c r="CE103" s="7">
        <v>0</v>
      </c>
      <c r="CF103" s="7">
        <v>0</v>
      </c>
      <c r="CG103" s="7">
        <v>0</v>
      </c>
      <c r="CH103" s="7">
        <v>0</v>
      </c>
      <c r="CI103" s="28">
        <f t="shared" si="53"/>
        <v>0</v>
      </c>
      <c r="CJ103" s="28">
        <f t="shared" si="60"/>
        <v>0</v>
      </c>
      <c r="CK103" s="28">
        <f t="shared" si="61"/>
        <v>0</v>
      </c>
      <c r="CL103" s="28">
        <f t="shared" si="62"/>
        <v>0</v>
      </c>
      <c r="CM103" s="28">
        <f t="shared" si="63"/>
        <v>0</v>
      </c>
      <c r="CN103" s="28">
        <f t="shared" si="64"/>
        <v>0</v>
      </c>
      <c r="CO103" s="28">
        <f t="shared" si="65"/>
        <v>0</v>
      </c>
      <c r="CP103" s="7">
        <v>0</v>
      </c>
      <c r="CQ103" s="28">
        <f t="shared" si="54"/>
        <v>0</v>
      </c>
      <c r="CR103" s="28">
        <f t="shared" si="66"/>
        <v>0</v>
      </c>
      <c r="CS103" s="28">
        <f t="shared" si="67"/>
        <v>0</v>
      </c>
      <c r="CT103" s="28">
        <f t="shared" si="68"/>
        <v>0</v>
      </c>
      <c r="CU103" s="28">
        <f t="shared" si="69"/>
        <v>0</v>
      </c>
      <c r="CV103" s="28">
        <f t="shared" si="70"/>
        <v>0</v>
      </c>
      <c r="CW103" s="28">
        <f t="shared" si="71"/>
        <v>0</v>
      </c>
      <c r="CX103" s="11" t="s">
        <v>114</v>
      </c>
    </row>
    <row r="104" spans="1:102" s="6" customFormat="1" ht="35.25" hidden="1" customHeight="1" x14ac:dyDescent="0.25">
      <c r="A104" s="8">
        <v>10</v>
      </c>
      <c r="B104" s="2" t="s">
        <v>333</v>
      </c>
      <c r="C104" s="1" t="s">
        <v>334</v>
      </c>
      <c r="D104" s="3">
        <v>0.62986440677966105</v>
      </c>
      <c r="E104" s="3">
        <v>0</v>
      </c>
      <c r="F104" s="7">
        <v>0</v>
      </c>
      <c r="G104" s="3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3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3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3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3">
        <v>0</v>
      </c>
      <c r="AN104" s="7">
        <v>0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4">
        <v>0</v>
      </c>
      <c r="AV104" s="7">
        <v>0</v>
      </c>
      <c r="AW104" s="7">
        <v>0</v>
      </c>
      <c r="AX104" s="7">
        <v>0</v>
      </c>
      <c r="AY104" s="7">
        <v>0</v>
      </c>
      <c r="AZ104" s="7">
        <v>0</v>
      </c>
      <c r="BA104" s="7">
        <v>0</v>
      </c>
      <c r="BB104" s="7">
        <v>0</v>
      </c>
      <c r="BC104" s="3">
        <v>0</v>
      </c>
      <c r="BD104" s="7">
        <v>0</v>
      </c>
      <c r="BE104" s="7">
        <v>0</v>
      </c>
      <c r="BF104" s="7">
        <v>0</v>
      </c>
      <c r="BG104" s="7">
        <v>0</v>
      </c>
      <c r="BH104" s="7">
        <v>0</v>
      </c>
      <c r="BI104" s="7">
        <v>0</v>
      </c>
      <c r="BJ104" s="7">
        <v>0</v>
      </c>
      <c r="BK104" s="3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3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7">
        <v>0</v>
      </c>
      <c r="CA104" s="3">
        <v>0</v>
      </c>
      <c r="CB104" s="7">
        <v>0</v>
      </c>
      <c r="CC104" s="7">
        <v>0</v>
      </c>
      <c r="CD104" s="7">
        <v>0</v>
      </c>
      <c r="CE104" s="7">
        <v>0</v>
      </c>
      <c r="CF104" s="7">
        <v>0</v>
      </c>
      <c r="CG104" s="7">
        <v>0</v>
      </c>
      <c r="CH104" s="7">
        <v>0</v>
      </c>
      <c r="CI104" s="28">
        <f t="shared" si="53"/>
        <v>0</v>
      </c>
      <c r="CJ104" s="28">
        <f t="shared" si="60"/>
        <v>0</v>
      </c>
      <c r="CK104" s="28">
        <f t="shared" si="61"/>
        <v>0</v>
      </c>
      <c r="CL104" s="28">
        <f t="shared" si="62"/>
        <v>0</v>
      </c>
      <c r="CM104" s="28">
        <f t="shared" si="63"/>
        <v>0</v>
      </c>
      <c r="CN104" s="28">
        <f t="shared" si="64"/>
        <v>0</v>
      </c>
      <c r="CO104" s="28">
        <f t="shared" si="65"/>
        <v>0</v>
      </c>
      <c r="CP104" s="7">
        <v>0</v>
      </c>
      <c r="CQ104" s="28">
        <f t="shared" si="54"/>
        <v>0</v>
      </c>
      <c r="CR104" s="28">
        <f t="shared" si="66"/>
        <v>0</v>
      </c>
      <c r="CS104" s="28">
        <f t="shared" si="67"/>
        <v>0</v>
      </c>
      <c r="CT104" s="28">
        <f t="shared" si="68"/>
        <v>0</v>
      </c>
      <c r="CU104" s="28">
        <f t="shared" si="69"/>
        <v>0</v>
      </c>
      <c r="CV104" s="28">
        <f t="shared" si="70"/>
        <v>0</v>
      </c>
      <c r="CW104" s="28">
        <f t="shared" si="71"/>
        <v>0</v>
      </c>
      <c r="CX104" s="11" t="s">
        <v>114</v>
      </c>
    </row>
    <row r="105" spans="1:102" s="6" customFormat="1" ht="36.75" hidden="1" customHeight="1" x14ac:dyDescent="0.25">
      <c r="A105" s="8">
        <v>11</v>
      </c>
      <c r="B105" s="2" t="s">
        <v>335</v>
      </c>
      <c r="C105" s="1" t="s">
        <v>336</v>
      </c>
      <c r="D105" s="3">
        <v>0.62986440677966105</v>
      </c>
      <c r="E105" s="3">
        <v>0</v>
      </c>
      <c r="F105" s="7">
        <v>0</v>
      </c>
      <c r="G105" s="3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3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3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3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3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4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3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3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3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7">
        <v>0</v>
      </c>
      <c r="CA105" s="3">
        <v>0</v>
      </c>
      <c r="CB105" s="7">
        <v>0</v>
      </c>
      <c r="CC105" s="7">
        <v>0</v>
      </c>
      <c r="CD105" s="7">
        <v>0</v>
      </c>
      <c r="CE105" s="7">
        <v>0</v>
      </c>
      <c r="CF105" s="7">
        <v>0</v>
      </c>
      <c r="CG105" s="7">
        <v>0</v>
      </c>
      <c r="CH105" s="7">
        <v>0</v>
      </c>
      <c r="CI105" s="28">
        <f t="shared" si="53"/>
        <v>0</v>
      </c>
      <c r="CJ105" s="28">
        <f t="shared" si="60"/>
        <v>0</v>
      </c>
      <c r="CK105" s="28">
        <f t="shared" si="61"/>
        <v>0</v>
      </c>
      <c r="CL105" s="28">
        <f t="shared" si="62"/>
        <v>0</v>
      </c>
      <c r="CM105" s="28">
        <f t="shared" si="63"/>
        <v>0</v>
      </c>
      <c r="CN105" s="28">
        <f t="shared" si="64"/>
        <v>0</v>
      </c>
      <c r="CO105" s="28">
        <f t="shared" si="65"/>
        <v>0</v>
      </c>
      <c r="CP105" s="7">
        <v>0</v>
      </c>
      <c r="CQ105" s="28">
        <f t="shared" si="54"/>
        <v>0</v>
      </c>
      <c r="CR105" s="28">
        <f t="shared" si="66"/>
        <v>0</v>
      </c>
      <c r="CS105" s="28">
        <f t="shared" si="67"/>
        <v>0</v>
      </c>
      <c r="CT105" s="28">
        <f t="shared" si="68"/>
        <v>0</v>
      </c>
      <c r="CU105" s="28">
        <f t="shared" si="69"/>
        <v>0</v>
      </c>
      <c r="CV105" s="28">
        <f t="shared" si="70"/>
        <v>0</v>
      </c>
      <c r="CW105" s="28">
        <f t="shared" si="71"/>
        <v>0</v>
      </c>
      <c r="CX105" s="11" t="s">
        <v>114</v>
      </c>
    </row>
    <row r="106" spans="1:102" s="6" customFormat="1" ht="39.75" hidden="1" customHeight="1" x14ac:dyDescent="0.25">
      <c r="A106" s="8">
        <v>12</v>
      </c>
      <c r="B106" s="2" t="s">
        <v>337</v>
      </c>
      <c r="C106" s="1" t="s">
        <v>338</v>
      </c>
      <c r="D106" s="3">
        <v>0.62986440677966105</v>
      </c>
      <c r="E106" s="3">
        <v>0</v>
      </c>
      <c r="F106" s="7">
        <v>0</v>
      </c>
      <c r="G106" s="3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3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3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3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3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4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3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3">
        <v>0</v>
      </c>
      <c r="BL106" s="7">
        <v>0</v>
      </c>
      <c r="BM106" s="7">
        <v>0</v>
      </c>
      <c r="BN106" s="7">
        <v>0</v>
      </c>
      <c r="BO106" s="7">
        <v>0</v>
      </c>
      <c r="BP106" s="7">
        <v>0</v>
      </c>
      <c r="BQ106" s="7">
        <v>0</v>
      </c>
      <c r="BR106" s="7">
        <v>0</v>
      </c>
      <c r="BS106" s="3">
        <v>0</v>
      </c>
      <c r="BT106" s="7">
        <v>0</v>
      </c>
      <c r="BU106" s="7">
        <v>0</v>
      </c>
      <c r="BV106" s="7">
        <v>0</v>
      </c>
      <c r="BW106" s="7">
        <v>0</v>
      </c>
      <c r="BX106" s="7">
        <v>0</v>
      </c>
      <c r="BY106" s="7">
        <v>0</v>
      </c>
      <c r="BZ106" s="7">
        <v>0</v>
      </c>
      <c r="CA106" s="3">
        <v>0</v>
      </c>
      <c r="CB106" s="7">
        <v>0</v>
      </c>
      <c r="CC106" s="7">
        <v>0</v>
      </c>
      <c r="CD106" s="7">
        <v>0</v>
      </c>
      <c r="CE106" s="7">
        <v>0</v>
      </c>
      <c r="CF106" s="7">
        <v>0</v>
      </c>
      <c r="CG106" s="7">
        <v>0</v>
      </c>
      <c r="CH106" s="7">
        <v>0</v>
      </c>
      <c r="CI106" s="28">
        <f t="shared" si="53"/>
        <v>0</v>
      </c>
      <c r="CJ106" s="28">
        <f t="shared" si="60"/>
        <v>0</v>
      </c>
      <c r="CK106" s="28">
        <f t="shared" si="61"/>
        <v>0</v>
      </c>
      <c r="CL106" s="28">
        <f t="shared" si="62"/>
        <v>0</v>
      </c>
      <c r="CM106" s="28">
        <f t="shared" si="63"/>
        <v>0</v>
      </c>
      <c r="CN106" s="28">
        <f t="shared" si="64"/>
        <v>0</v>
      </c>
      <c r="CO106" s="28">
        <f t="shared" si="65"/>
        <v>0</v>
      </c>
      <c r="CP106" s="7">
        <v>0</v>
      </c>
      <c r="CQ106" s="28">
        <f t="shared" si="54"/>
        <v>0</v>
      </c>
      <c r="CR106" s="28">
        <f t="shared" si="66"/>
        <v>0</v>
      </c>
      <c r="CS106" s="28">
        <f t="shared" si="67"/>
        <v>0</v>
      </c>
      <c r="CT106" s="28">
        <f t="shared" si="68"/>
        <v>0</v>
      </c>
      <c r="CU106" s="28">
        <f t="shared" si="69"/>
        <v>0</v>
      </c>
      <c r="CV106" s="28">
        <f t="shared" si="70"/>
        <v>0</v>
      </c>
      <c r="CW106" s="28">
        <f t="shared" si="71"/>
        <v>0</v>
      </c>
      <c r="CX106" s="11" t="s">
        <v>114</v>
      </c>
    </row>
    <row r="107" spans="1:102" s="6" customFormat="1" ht="35.25" hidden="1" customHeight="1" x14ac:dyDescent="0.25">
      <c r="A107" s="8">
        <v>13</v>
      </c>
      <c r="B107" s="2" t="s">
        <v>339</v>
      </c>
      <c r="C107" s="1" t="s">
        <v>340</v>
      </c>
      <c r="D107" s="3">
        <v>0.62986440677966105</v>
      </c>
      <c r="E107" s="3">
        <v>0</v>
      </c>
      <c r="F107" s="7">
        <v>0</v>
      </c>
      <c r="G107" s="3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3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3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3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3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4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3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3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3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7">
        <v>0</v>
      </c>
      <c r="CA107" s="3">
        <v>0</v>
      </c>
      <c r="CB107" s="7">
        <v>0</v>
      </c>
      <c r="CC107" s="7">
        <v>0</v>
      </c>
      <c r="CD107" s="7">
        <v>0</v>
      </c>
      <c r="CE107" s="7">
        <v>0</v>
      </c>
      <c r="CF107" s="7">
        <v>0</v>
      </c>
      <c r="CG107" s="7">
        <v>0</v>
      </c>
      <c r="CH107" s="7">
        <v>0</v>
      </c>
      <c r="CI107" s="28">
        <f t="shared" si="53"/>
        <v>0</v>
      </c>
      <c r="CJ107" s="28">
        <f t="shared" si="60"/>
        <v>0</v>
      </c>
      <c r="CK107" s="28">
        <f t="shared" si="61"/>
        <v>0</v>
      </c>
      <c r="CL107" s="28">
        <f t="shared" si="62"/>
        <v>0</v>
      </c>
      <c r="CM107" s="28">
        <f t="shared" si="63"/>
        <v>0</v>
      </c>
      <c r="CN107" s="28">
        <f t="shared" si="64"/>
        <v>0</v>
      </c>
      <c r="CO107" s="28">
        <f t="shared" si="65"/>
        <v>0</v>
      </c>
      <c r="CP107" s="7">
        <v>0</v>
      </c>
      <c r="CQ107" s="28">
        <f t="shared" si="54"/>
        <v>0</v>
      </c>
      <c r="CR107" s="28">
        <f t="shared" si="66"/>
        <v>0</v>
      </c>
      <c r="CS107" s="28">
        <f t="shared" si="67"/>
        <v>0</v>
      </c>
      <c r="CT107" s="28">
        <f t="shared" si="68"/>
        <v>0</v>
      </c>
      <c r="CU107" s="28">
        <f t="shared" si="69"/>
        <v>0</v>
      </c>
      <c r="CV107" s="28">
        <f t="shared" si="70"/>
        <v>0</v>
      </c>
      <c r="CW107" s="28">
        <f t="shared" si="71"/>
        <v>0</v>
      </c>
      <c r="CX107" s="11" t="s">
        <v>114</v>
      </c>
    </row>
    <row r="108" spans="1:102" s="6" customFormat="1" ht="36.75" hidden="1" customHeight="1" x14ac:dyDescent="0.25">
      <c r="A108" s="8">
        <v>14</v>
      </c>
      <c r="B108" s="2" t="s">
        <v>341</v>
      </c>
      <c r="C108" s="1" t="s">
        <v>342</v>
      </c>
      <c r="D108" s="3">
        <v>0.62986440677966105</v>
      </c>
      <c r="E108" s="3">
        <v>0</v>
      </c>
      <c r="F108" s="7">
        <v>0</v>
      </c>
      <c r="G108" s="3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3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3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3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3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4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3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3">
        <v>0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3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7">
        <v>0</v>
      </c>
      <c r="CA108" s="3">
        <v>0</v>
      </c>
      <c r="CB108" s="7">
        <v>0</v>
      </c>
      <c r="CC108" s="7">
        <v>0</v>
      </c>
      <c r="CD108" s="7">
        <v>0</v>
      </c>
      <c r="CE108" s="7">
        <v>0</v>
      </c>
      <c r="CF108" s="7">
        <v>0</v>
      </c>
      <c r="CG108" s="7">
        <v>0</v>
      </c>
      <c r="CH108" s="7">
        <v>0</v>
      </c>
      <c r="CI108" s="28">
        <f t="shared" si="53"/>
        <v>0</v>
      </c>
      <c r="CJ108" s="28">
        <f t="shared" si="60"/>
        <v>0</v>
      </c>
      <c r="CK108" s="28">
        <f t="shared" si="61"/>
        <v>0</v>
      </c>
      <c r="CL108" s="28">
        <f t="shared" si="62"/>
        <v>0</v>
      </c>
      <c r="CM108" s="28">
        <f t="shared" si="63"/>
        <v>0</v>
      </c>
      <c r="CN108" s="28">
        <f t="shared" si="64"/>
        <v>0</v>
      </c>
      <c r="CO108" s="28">
        <f t="shared" si="65"/>
        <v>0</v>
      </c>
      <c r="CP108" s="7">
        <v>0</v>
      </c>
      <c r="CQ108" s="28">
        <f t="shared" si="54"/>
        <v>0</v>
      </c>
      <c r="CR108" s="28">
        <f t="shared" si="66"/>
        <v>0</v>
      </c>
      <c r="CS108" s="28">
        <f t="shared" si="67"/>
        <v>0</v>
      </c>
      <c r="CT108" s="28">
        <f t="shared" si="68"/>
        <v>0</v>
      </c>
      <c r="CU108" s="28">
        <f t="shared" si="69"/>
        <v>0</v>
      </c>
      <c r="CV108" s="28">
        <f t="shared" si="70"/>
        <v>0</v>
      </c>
      <c r="CW108" s="28">
        <f t="shared" si="71"/>
        <v>0</v>
      </c>
      <c r="CX108" s="11" t="s">
        <v>114</v>
      </c>
    </row>
    <row r="109" spans="1:102" s="6" customFormat="1" ht="35.25" hidden="1" customHeight="1" x14ac:dyDescent="0.25">
      <c r="A109" s="8">
        <v>15</v>
      </c>
      <c r="B109" s="2" t="s">
        <v>343</v>
      </c>
      <c r="C109" s="1" t="s">
        <v>344</v>
      </c>
      <c r="D109" s="3">
        <v>0.62986440677966105</v>
      </c>
      <c r="E109" s="3">
        <v>0</v>
      </c>
      <c r="F109" s="7">
        <v>0</v>
      </c>
      <c r="G109" s="3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3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3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3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3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4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3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3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3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7">
        <v>0</v>
      </c>
      <c r="CA109" s="3">
        <v>0</v>
      </c>
      <c r="CB109" s="7">
        <v>0</v>
      </c>
      <c r="CC109" s="7">
        <v>0</v>
      </c>
      <c r="CD109" s="7">
        <v>0</v>
      </c>
      <c r="CE109" s="7">
        <v>0</v>
      </c>
      <c r="CF109" s="7">
        <v>0</v>
      </c>
      <c r="CG109" s="7">
        <v>0</v>
      </c>
      <c r="CH109" s="7">
        <v>0</v>
      </c>
      <c r="CI109" s="28">
        <f t="shared" si="53"/>
        <v>0</v>
      </c>
      <c r="CJ109" s="28">
        <f t="shared" si="60"/>
        <v>0</v>
      </c>
      <c r="CK109" s="28">
        <f t="shared" si="61"/>
        <v>0</v>
      </c>
      <c r="CL109" s="28">
        <f t="shared" si="62"/>
        <v>0</v>
      </c>
      <c r="CM109" s="28">
        <f t="shared" si="63"/>
        <v>0</v>
      </c>
      <c r="CN109" s="28">
        <f t="shared" si="64"/>
        <v>0</v>
      </c>
      <c r="CO109" s="28">
        <f t="shared" si="65"/>
        <v>0</v>
      </c>
      <c r="CP109" s="7">
        <v>0</v>
      </c>
      <c r="CQ109" s="28">
        <f t="shared" si="54"/>
        <v>0</v>
      </c>
      <c r="CR109" s="28">
        <f t="shared" si="66"/>
        <v>0</v>
      </c>
      <c r="CS109" s="28">
        <f t="shared" si="67"/>
        <v>0</v>
      </c>
      <c r="CT109" s="28">
        <f t="shared" si="68"/>
        <v>0</v>
      </c>
      <c r="CU109" s="28">
        <f t="shared" si="69"/>
        <v>0</v>
      </c>
      <c r="CV109" s="28">
        <f t="shared" si="70"/>
        <v>0</v>
      </c>
      <c r="CW109" s="28">
        <f t="shared" si="71"/>
        <v>0</v>
      </c>
      <c r="CX109" s="11" t="s">
        <v>114</v>
      </c>
    </row>
    <row r="110" spans="1:102" s="6" customFormat="1" ht="36.75" hidden="1" customHeight="1" x14ac:dyDescent="0.25">
      <c r="A110" s="8">
        <v>16</v>
      </c>
      <c r="B110" s="2" t="s">
        <v>345</v>
      </c>
      <c r="C110" s="1" t="s">
        <v>346</v>
      </c>
      <c r="D110" s="3">
        <v>0.23156779661016949</v>
      </c>
      <c r="E110" s="3">
        <v>0</v>
      </c>
      <c r="F110" s="7">
        <v>0</v>
      </c>
      <c r="G110" s="3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3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3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3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3">
        <v>0</v>
      </c>
      <c r="AN110" s="7">
        <v>0</v>
      </c>
      <c r="AO110" s="7">
        <v>0</v>
      </c>
      <c r="AP110" s="7">
        <v>0</v>
      </c>
      <c r="AQ110" s="7">
        <v>0</v>
      </c>
      <c r="AR110" s="7">
        <v>0</v>
      </c>
      <c r="AS110" s="7">
        <v>0</v>
      </c>
      <c r="AT110" s="7">
        <v>0</v>
      </c>
      <c r="AU110" s="4">
        <v>0</v>
      </c>
      <c r="AV110" s="7">
        <v>0</v>
      </c>
      <c r="AW110" s="7">
        <v>0</v>
      </c>
      <c r="AX110" s="7">
        <v>0</v>
      </c>
      <c r="AY110" s="7">
        <v>0</v>
      </c>
      <c r="AZ110" s="7">
        <v>0</v>
      </c>
      <c r="BA110" s="7">
        <v>0</v>
      </c>
      <c r="BB110" s="7">
        <v>0</v>
      </c>
      <c r="BC110" s="3">
        <v>0</v>
      </c>
      <c r="BD110" s="7">
        <v>0</v>
      </c>
      <c r="BE110" s="7">
        <v>0</v>
      </c>
      <c r="BF110" s="7">
        <v>0</v>
      </c>
      <c r="BG110" s="7">
        <v>0</v>
      </c>
      <c r="BH110" s="7">
        <v>0</v>
      </c>
      <c r="BI110" s="7">
        <v>0</v>
      </c>
      <c r="BJ110" s="7">
        <v>0</v>
      </c>
      <c r="BK110" s="3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3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0</v>
      </c>
      <c r="BZ110" s="7">
        <v>0</v>
      </c>
      <c r="CA110" s="3">
        <v>0</v>
      </c>
      <c r="CB110" s="7">
        <v>0</v>
      </c>
      <c r="CC110" s="7">
        <v>0</v>
      </c>
      <c r="CD110" s="7">
        <v>0</v>
      </c>
      <c r="CE110" s="7">
        <v>0</v>
      </c>
      <c r="CF110" s="7">
        <v>0</v>
      </c>
      <c r="CG110" s="7">
        <v>0</v>
      </c>
      <c r="CH110" s="7">
        <v>0</v>
      </c>
      <c r="CI110" s="28">
        <f t="shared" si="53"/>
        <v>0</v>
      </c>
      <c r="CJ110" s="28">
        <f t="shared" si="60"/>
        <v>0</v>
      </c>
      <c r="CK110" s="28">
        <f t="shared" si="61"/>
        <v>0</v>
      </c>
      <c r="CL110" s="28">
        <f t="shared" si="62"/>
        <v>0</v>
      </c>
      <c r="CM110" s="28">
        <f t="shared" si="63"/>
        <v>0</v>
      </c>
      <c r="CN110" s="28">
        <f t="shared" si="64"/>
        <v>0</v>
      </c>
      <c r="CO110" s="28">
        <f t="shared" si="65"/>
        <v>0</v>
      </c>
      <c r="CP110" s="7">
        <v>0</v>
      </c>
      <c r="CQ110" s="28">
        <f t="shared" si="54"/>
        <v>0</v>
      </c>
      <c r="CR110" s="28">
        <f t="shared" si="66"/>
        <v>0</v>
      </c>
      <c r="CS110" s="28">
        <f t="shared" si="67"/>
        <v>0</v>
      </c>
      <c r="CT110" s="28">
        <f t="shared" si="68"/>
        <v>0</v>
      </c>
      <c r="CU110" s="28">
        <f t="shared" si="69"/>
        <v>0</v>
      </c>
      <c r="CV110" s="28">
        <f t="shared" si="70"/>
        <v>0</v>
      </c>
      <c r="CW110" s="28">
        <f t="shared" si="71"/>
        <v>0</v>
      </c>
      <c r="CX110" s="11" t="s">
        <v>114</v>
      </c>
    </row>
    <row r="111" spans="1:102" s="6" customFormat="1" ht="23.25" hidden="1" customHeight="1" x14ac:dyDescent="0.25">
      <c r="A111" s="8">
        <v>17</v>
      </c>
      <c r="B111" s="2" t="s">
        <v>347</v>
      </c>
      <c r="C111" s="1" t="s">
        <v>348</v>
      </c>
      <c r="D111" s="3">
        <v>0.27788135593220337</v>
      </c>
      <c r="E111" s="3">
        <v>0</v>
      </c>
      <c r="F111" s="7">
        <v>0</v>
      </c>
      <c r="G111" s="3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3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3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3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3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4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3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3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3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7">
        <v>0</v>
      </c>
      <c r="CA111" s="3">
        <v>0</v>
      </c>
      <c r="CB111" s="7">
        <v>0</v>
      </c>
      <c r="CC111" s="7">
        <v>0</v>
      </c>
      <c r="CD111" s="7">
        <v>0</v>
      </c>
      <c r="CE111" s="7">
        <v>0</v>
      </c>
      <c r="CF111" s="7">
        <v>0</v>
      </c>
      <c r="CG111" s="7">
        <v>0</v>
      </c>
      <c r="CH111" s="7">
        <v>0</v>
      </c>
      <c r="CI111" s="28">
        <f t="shared" si="53"/>
        <v>0</v>
      </c>
      <c r="CJ111" s="28">
        <f t="shared" si="60"/>
        <v>0</v>
      </c>
      <c r="CK111" s="28">
        <f t="shared" si="61"/>
        <v>0</v>
      </c>
      <c r="CL111" s="28">
        <f t="shared" si="62"/>
        <v>0</v>
      </c>
      <c r="CM111" s="28">
        <f t="shared" si="63"/>
        <v>0</v>
      </c>
      <c r="CN111" s="28">
        <f t="shared" si="64"/>
        <v>0</v>
      </c>
      <c r="CO111" s="28">
        <f t="shared" si="65"/>
        <v>0</v>
      </c>
      <c r="CP111" s="7">
        <v>0</v>
      </c>
      <c r="CQ111" s="28">
        <f t="shared" si="54"/>
        <v>0</v>
      </c>
      <c r="CR111" s="28">
        <f t="shared" si="66"/>
        <v>0</v>
      </c>
      <c r="CS111" s="28">
        <f t="shared" si="67"/>
        <v>0</v>
      </c>
      <c r="CT111" s="28">
        <f t="shared" si="68"/>
        <v>0</v>
      </c>
      <c r="CU111" s="28">
        <f t="shared" si="69"/>
        <v>0</v>
      </c>
      <c r="CV111" s="28">
        <f t="shared" si="70"/>
        <v>0</v>
      </c>
      <c r="CW111" s="28">
        <f t="shared" si="71"/>
        <v>0</v>
      </c>
      <c r="CX111" s="11" t="s">
        <v>114</v>
      </c>
    </row>
    <row r="112" spans="1:102" s="6" customFormat="1" ht="31.5" hidden="1" x14ac:dyDescent="0.25">
      <c r="A112" s="8">
        <v>18</v>
      </c>
      <c r="B112" s="2" t="s">
        <v>349</v>
      </c>
      <c r="C112" s="12" t="s">
        <v>167</v>
      </c>
      <c r="D112" s="3">
        <v>0.29008474576271187</v>
      </c>
      <c r="E112" s="3">
        <v>0</v>
      </c>
      <c r="F112" s="7">
        <v>0</v>
      </c>
      <c r="G112" s="3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3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3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3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3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0</v>
      </c>
      <c r="AU112" s="4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  <c r="BB112" s="7">
        <v>0</v>
      </c>
      <c r="BC112" s="3">
        <v>0</v>
      </c>
      <c r="BD112" s="7">
        <v>0</v>
      </c>
      <c r="BE112" s="7">
        <v>0</v>
      </c>
      <c r="BF112" s="7">
        <v>0</v>
      </c>
      <c r="BG112" s="7">
        <v>0</v>
      </c>
      <c r="BH112" s="7">
        <v>0</v>
      </c>
      <c r="BI112" s="7">
        <v>0</v>
      </c>
      <c r="BJ112" s="7">
        <v>0</v>
      </c>
      <c r="BK112" s="3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3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7">
        <v>0</v>
      </c>
      <c r="CA112" s="3">
        <v>0</v>
      </c>
      <c r="CB112" s="7">
        <v>0</v>
      </c>
      <c r="CC112" s="7">
        <v>0</v>
      </c>
      <c r="CD112" s="7">
        <v>0</v>
      </c>
      <c r="CE112" s="7">
        <v>0</v>
      </c>
      <c r="CF112" s="7">
        <v>0</v>
      </c>
      <c r="CG112" s="7">
        <v>0</v>
      </c>
      <c r="CH112" s="7">
        <v>0</v>
      </c>
      <c r="CI112" s="28">
        <f t="shared" si="53"/>
        <v>0</v>
      </c>
      <c r="CJ112" s="28">
        <f t="shared" si="60"/>
        <v>0</v>
      </c>
      <c r="CK112" s="28">
        <f t="shared" si="61"/>
        <v>0</v>
      </c>
      <c r="CL112" s="28">
        <f t="shared" si="62"/>
        <v>0</v>
      </c>
      <c r="CM112" s="28">
        <f t="shared" si="63"/>
        <v>0</v>
      </c>
      <c r="CN112" s="28">
        <f t="shared" si="64"/>
        <v>0</v>
      </c>
      <c r="CO112" s="28">
        <f t="shared" si="65"/>
        <v>0</v>
      </c>
      <c r="CP112" s="7">
        <v>0</v>
      </c>
      <c r="CQ112" s="28">
        <f t="shared" si="54"/>
        <v>0</v>
      </c>
      <c r="CR112" s="28">
        <f t="shared" si="66"/>
        <v>0</v>
      </c>
      <c r="CS112" s="28">
        <f t="shared" si="67"/>
        <v>0</v>
      </c>
      <c r="CT112" s="28">
        <f t="shared" si="68"/>
        <v>0</v>
      </c>
      <c r="CU112" s="28">
        <f t="shared" si="69"/>
        <v>0</v>
      </c>
      <c r="CV112" s="28">
        <f t="shared" si="70"/>
        <v>0</v>
      </c>
      <c r="CW112" s="28">
        <f t="shared" si="71"/>
        <v>0</v>
      </c>
      <c r="CX112" s="5"/>
    </row>
    <row r="113" spans="1:102" s="6" customFormat="1" ht="31.5" hidden="1" x14ac:dyDescent="0.25">
      <c r="A113" s="8">
        <v>19</v>
      </c>
      <c r="B113" s="2" t="s">
        <v>350</v>
      </c>
      <c r="C113" s="12" t="s">
        <v>168</v>
      </c>
      <c r="D113" s="3">
        <v>0.56083050847457627</v>
      </c>
      <c r="E113" s="3">
        <v>0</v>
      </c>
      <c r="F113" s="7">
        <v>0</v>
      </c>
      <c r="G113" s="3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3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3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3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3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4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3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3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3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7">
        <v>0</v>
      </c>
      <c r="CA113" s="3">
        <v>0</v>
      </c>
      <c r="CB113" s="7">
        <v>0</v>
      </c>
      <c r="CC113" s="7">
        <v>0</v>
      </c>
      <c r="CD113" s="7">
        <v>0</v>
      </c>
      <c r="CE113" s="7">
        <v>0</v>
      </c>
      <c r="CF113" s="7">
        <v>0</v>
      </c>
      <c r="CG113" s="7">
        <v>0</v>
      </c>
      <c r="CH113" s="7">
        <v>0</v>
      </c>
      <c r="CI113" s="28">
        <f t="shared" si="53"/>
        <v>0</v>
      </c>
      <c r="CJ113" s="28">
        <f t="shared" si="60"/>
        <v>0</v>
      </c>
      <c r="CK113" s="28">
        <f t="shared" si="61"/>
        <v>0</v>
      </c>
      <c r="CL113" s="28">
        <f t="shared" si="62"/>
        <v>0</v>
      </c>
      <c r="CM113" s="28">
        <f t="shared" si="63"/>
        <v>0</v>
      </c>
      <c r="CN113" s="28">
        <f t="shared" si="64"/>
        <v>0</v>
      </c>
      <c r="CO113" s="28">
        <f t="shared" si="65"/>
        <v>0</v>
      </c>
      <c r="CP113" s="7">
        <v>0</v>
      </c>
      <c r="CQ113" s="28">
        <f t="shared" si="54"/>
        <v>0</v>
      </c>
      <c r="CR113" s="28">
        <f t="shared" si="66"/>
        <v>0</v>
      </c>
      <c r="CS113" s="28">
        <f t="shared" si="67"/>
        <v>0</v>
      </c>
      <c r="CT113" s="28">
        <f t="shared" si="68"/>
        <v>0</v>
      </c>
      <c r="CU113" s="28">
        <f t="shared" si="69"/>
        <v>0</v>
      </c>
      <c r="CV113" s="28">
        <f t="shared" si="70"/>
        <v>0</v>
      </c>
      <c r="CW113" s="28">
        <f t="shared" si="71"/>
        <v>0</v>
      </c>
      <c r="CX113" s="5"/>
    </row>
    <row r="114" spans="1:102" s="6" customFormat="1" ht="31.5" hidden="1" x14ac:dyDescent="0.25">
      <c r="A114" s="8">
        <v>20</v>
      </c>
      <c r="B114" s="2" t="s">
        <v>351</v>
      </c>
      <c r="C114" s="12" t="s">
        <v>169</v>
      </c>
      <c r="D114" s="3">
        <v>0.29008474576271187</v>
      </c>
      <c r="E114" s="3">
        <v>0</v>
      </c>
      <c r="F114" s="7">
        <v>0</v>
      </c>
      <c r="G114" s="3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3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3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3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3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4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3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3">
        <v>0</v>
      </c>
      <c r="BL114" s="7">
        <v>0</v>
      </c>
      <c r="BM114" s="7">
        <v>0</v>
      </c>
      <c r="BN114" s="7">
        <v>0</v>
      </c>
      <c r="BO114" s="7">
        <v>0</v>
      </c>
      <c r="BP114" s="7">
        <v>0</v>
      </c>
      <c r="BQ114" s="7">
        <v>0</v>
      </c>
      <c r="BR114" s="7">
        <v>0</v>
      </c>
      <c r="BS114" s="3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7">
        <v>0</v>
      </c>
      <c r="CA114" s="3">
        <v>0</v>
      </c>
      <c r="CB114" s="7">
        <v>0</v>
      </c>
      <c r="CC114" s="7">
        <v>0</v>
      </c>
      <c r="CD114" s="7">
        <v>0</v>
      </c>
      <c r="CE114" s="7">
        <v>0</v>
      </c>
      <c r="CF114" s="7">
        <v>0</v>
      </c>
      <c r="CG114" s="7">
        <v>0</v>
      </c>
      <c r="CH114" s="7">
        <v>0</v>
      </c>
      <c r="CI114" s="28">
        <f t="shared" si="53"/>
        <v>0</v>
      </c>
      <c r="CJ114" s="28">
        <f t="shared" si="60"/>
        <v>0</v>
      </c>
      <c r="CK114" s="28">
        <f t="shared" si="61"/>
        <v>0</v>
      </c>
      <c r="CL114" s="28">
        <f t="shared" si="62"/>
        <v>0</v>
      </c>
      <c r="CM114" s="28">
        <f t="shared" si="63"/>
        <v>0</v>
      </c>
      <c r="CN114" s="28">
        <f t="shared" si="64"/>
        <v>0</v>
      </c>
      <c r="CO114" s="28">
        <f t="shared" si="65"/>
        <v>0</v>
      </c>
      <c r="CP114" s="7">
        <v>0</v>
      </c>
      <c r="CQ114" s="28">
        <f t="shared" si="54"/>
        <v>0</v>
      </c>
      <c r="CR114" s="28">
        <f t="shared" si="66"/>
        <v>0</v>
      </c>
      <c r="CS114" s="28">
        <f t="shared" si="67"/>
        <v>0</v>
      </c>
      <c r="CT114" s="28">
        <f t="shared" si="68"/>
        <v>0</v>
      </c>
      <c r="CU114" s="28">
        <f t="shared" si="69"/>
        <v>0</v>
      </c>
      <c r="CV114" s="28">
        <f t="shared" si="70"/>
        <v>0</v>
      </c>
      <c r="CW114" s="28">
        <f t="shared" si="71"/>
        <v>0</v>
      </c>
      <c r="CX114" s="5"/>
    </row>
    <row r="115" spans="1:102" s="6" customFormat="1" hidden="1" x14ac:dyDescent="0.25">
      <c r="A115" s="8">
        <v>21</v>
      </c>
      <c r="B115" s="2" t="s">
        <v>352</v>
      </c>
      <c r="C115" s="1" t="s">
        <v>353</v>
      </c>
      <c r="D115" s="3">
        <v>0.57999999999999996</v>
      </c>
      <c r="E115" s="3">
        <v>0</v>
      </c>
      <c r="F115" s="7">
        <v>0</v>
      </c>
      <c r="G115" s="3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3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3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3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3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4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3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3">
        <v>0</v>
      </c>
      <c r="BL115" s="7">
        <v>0</v>
      </c>
      <c r="BM115" s="7">
        <v>0</v>
      </c>
      <c r="BN115" s="7">
        <v>0</v>
      </c>
      <c r="BO115" s="7">
        <v>0</v>
      </c>
      <c r="BP115" s="7">
        <v>0</v>
      </c>
      <c r="BQ115" s="7">
        <v>0</v>
      </c>
      <c r="BR115" s="7">
        <v>0</v>
      </c>
      <c r="BS115" s="3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7">
        <v>0</v>
      </c>
      <c r="CA115" s="3">
        <v>0</v>
      </c>
      <c r="CB115" s="7">
        <v>0</v>
      </c>
      <c r="CC115" s="7">
        <v>0</v>
      </c>
      <c r="CD115" s="7">
        <v>0</v>
      </c>
      <c r="CE115" s="7">
        <v>0</v>
      </c>
      <c r="CF115" s="7">
        <v>0</v>
      </c>
      <c r="CG115" s="7">
        <v>0</v>
      </c>
      <c r="CH115" s="7">
        <v>0</v>
      </c>
      <c r="CI115" s="28">
        <f t="shared" si="53"/>
        <v>0</v>
      </c>
      <c r="CJ115" s="28">
        <f t="shared" si="60"/>
        <v>0</v>
      </c>
      <c r="CK115" s="28">
        <f t="shared" si="61"/>
        <v>0</v>
      </c>
      <c r="CL115" s="28">
        <f t="shared" si="62"/>
        <v>0</v>
      </c>
      <c r="CM115" s="28">
        <f t="shared" si="63"/>
        <v>0</v>
      </c>
      <c r="CN115" s="28">
        <f t="shared" si="64"/>
        <v>0</v>
      </c>
      <c r="CO115" s="28">
        <f t="shared" si="65"/>
        <v>0</v>
      </c>
      <c r="CP115" s="7">
        <v>0</v>
      </c>
      <c r="CQ115" s="28">
        <f t="shared" si="54"/>
        <v>0</v>
      </c>
      <c r="CR115" s="28">
        <f t="shared" si="66"/>
        <v>0</v>
      </c>
      <c r="CS115" s="28">
        <f t="shared" si="67"/>
        <v>0</v>
      </c>
      <c r="CT115" s="28">
        <f t="shared" si="68"/>
        <v>0</v>
      </c>
      <c r="CU115" s="28">
        <f t="shared" si="69"/>
        <v>0</v>
      </c>
      <c r="CV115" s="28">
        <f t="shared" si="70"/>
        <v>0</v>
      </c>
      <c r="CW115" s="28">
        <f t="shared" si="71"/>
        <v>0</v>
      </c>
      <c r="CX115" s="5"/>
    </row>
    <row r="116" spans="1:102" s="6" customFormat="1" ht="31.5" hidden="1" x14ac:dyDescent="0.25">
      <c r="A116" s="8">
        <v>24</v>
      </c>
      <c r="B116" s="2" t="s">
        <v>354</v>
      </c>
      <c r="C116" s="1" t="s">
        <v>355</v>
      </c>
      <c r="D116" s="3">
        <v>0.25</v>
      </c>
      <c r="E116" s="3">
        <v>0</v>
      </c>
      <c r="F116" s="7">
        <v>0</v>
      </c>
      <c r="G116" s="3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3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3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3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3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4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3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3">
        <v>0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3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7">
        <v>0</v>
      </c>
      <c r="CA116" s="3">
        <v>0</v>
      </c>
      <c r="CB116" s="7">
        <v>0</v>
      </c>
      <c r="CC116" s="7">
        <v>0</v>
      </c>
      <c r="CD116" s="7">
        <v>0</v>
      </c>
      <c r="CE116" s="7">
        <v>0</v>
      </c>
      <c r="CF116" s="7">
        <v>0</v>
      </c>
      <c r="CG116" s="7">
        <v>0</v>
      </c>
      <c r="CH116" s="7">
        <v>0</v>
      </c>
      <c r="CI116" s="28">
        <f t="shared" si="53"/>
        <v>0</v>
      </c>
      <c r="CJ116" s="28">
        <f t="shared" si="60"/>
        <v>0</v>
      </c>
      <c r="CK116" s="28">
        <f t="shared" si="61"/>
        <v>0</v>
      </c>
      <c r="CL116" s="28">
        <f t="shared" si="62"/>
        <v>0</v>
      </c>
      <c r="CM116" s="28">
        <f t="shared" si="63"/>
        <v>0</v>
      </c>
      <c r="CN116" s="28">
        <f t="shared" si="64"/>
        <v>0</v>
      </c>
      <c r="CO116" s="28">
        <f t="shared" si="65"/>
        <v>0</v>
      </c>
      <c r="CP116" s="7">
        <v>0</v>
      </c>
      <c r="CQ116" s="28">
        <f t="shared" si="54"/>
        <v>0</v>
      </c>
      <c r="CR116" s="28">
        <f t="shared" si="66"/>
        <v>0</v>
      </c>
      <c r="CS116" s="28">
        <f t="shared" si="67"/>
        <v>0</v>
      </c>
      <c r="CT116" s="28">
        <f t="shared" si="68"/>
        <v>0</v>
      </c>
      <c r="CU116" s="28">
        <f t="shared" si="69"/>
        <v>0</v>
      </c>
      <c r="CV116" s="28">
        <f t="shared" si="70"/>
        <v>0</v>
      </c>
      <c r="CW116" s="28">
        <f t="shared" si="71"/>
        <v>0</v>
      </c>
      <c r="CX116" s="5"/>
    </row>
    <row r="117" spans="1:102" s="6" customFormat="1" ht="31.5" hidden="1" x14ac:dyDescent="0.25">
      <c r="A117" s="8">
        <v>25</v>
      </c>
      <c r="B117" s="2" t="s">
        <v>356</v>
      </c>
      <c r="C117" s="1" t="s">
        <v>357</v>
      </c>
      <c r="D117" s="3">
        <v>0.28999999999999998</v>
      </c>
      <c r="E117" s="3">
        <v>0</v>
      </c>
      <c r="F117" s="7">
        <v>0</v>
      </c>
      <c r="G117" s="3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3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3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3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3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4">
        <v>0</v>
      </c>
      <c r="AV117" s="7">
        <v>0</v>
      </c>
      <c r="AW117" s="7">
        <v>0</v>
      </c>
      <c r="AX117" s="7">
        <v>0</v>
      </c>
      <c r="AY117" s="7">
        <v>0</v>
      </c>
      <c r="AZ117" s="7">
        <v>0</v>
      </c>
      <c r="BA117" s="7">
        <v>0</v>
      </c>
      <c r="BB117" s="7">
        <v>0</v>
      </c>
      <c r="BC117" s="3">
        <v>0</v>
      </c>
      <c r="BD117" s="7">
        <v>0</v>
      </c>
      <c r="BE117" s="7">
        <v>0</v>
      </c>
      <c r="BF117" s="7">
        <v>0</v>
      </c>
      <c r="BG117" s="7">
        <v>0</v>
      </c>
      <c r="BH117" s="7">
        <v>0</v>
      </c>
      <c r="BI117" s="7">
        <v>0</v>
      </c>
      <c r="BJ117" s="7">
        <v>0</v>
      </c>
      <c r="BK117" s="3">
        <v>0</v>
      </c>
      <c r="BL117" s="7">
        <v>0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3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7">
        <v>0</v>
      </c>
      <c r="CA117" s="3">
        <v>0</v>
      </c>
      <c r="CB117" s="7">
        <v>0</v>
      </c>
      <c r="CC117" s="7">
        <v>0</v>
      </c>
      <c r="CD117" s="7">
        <v>0</v>
      </c>
      <c r="CE117" s="7">
        <v>0</v>
      </c>
      <c r="CF117" s="7">
        <v>0</v>
      </c>
      <c r="CG117" s="7">
        <v>0</v>
      </c>
      <c r="CH117" s="7">
        <v>0</v>
      </c>
      <c r="CI117" s="28">
        <f t="shared" si="53"/>
        <v>0</v>
      </c>
      <c r="CJ117" s="28">
        <f t="shared" si="60"/>
        <v>0</v>
      </c>
      <c r="CK117" s="28">
        <f t="shared" si="61"/>
        <v>0</v>
      </c>
      <c r="CL117" s="28">
        <f t="shared" si="62"/>
        <v>0</v>
      </c>
      <c r="CM117" s="28">
        <f t="shared" si="63"/>
        <v>0</v>
      </c>
      <c r="CN117" s="28">
        <f t="shared" si="64"/>
        <v>0</v>
      </c>
      <c r="CO117" s="28">
        <f t="shared" si="65"/>
        <v>0</v>
      </c>
      <c r="CP117" s="7">
        <v>0</v>
      </c>
      <c r="CQ117" s="28">
        <f t="shared" si="54"/>
        <v>0</v>
      </c>
      <c r="CR117" s="28">
        <f t="shared" si="66"/>
        <v>0</v>
      </c>
      <c r="CS117" s="28">
        <f t="shared" si="67"/>
        <v>0</v>
      </c>
      <c r="CT117" s="28">
        <f t="shared" si="68"/>
        <v>0</v>
      </c>
      <c r="CU117" s="28">
        <f t="shared" si="69"/>
        <v>0</v>
      </c>
      <c r="CV117" s="28">
        <f t="shared" si="70"/>
        <v>0</v>
      </c>
      <c r="CW117" s="28">
        <f t="shared" si="71"/>
        <v>0</v>
      </c>
      <c r="CX117" s="5"/>
    </row>
    <row r="118" spans="1:102" s="6" customFormat="1" ht="31.5" hidden="1" x14ac:dyDescent="0.25">
      <c r="A118" s="8">
        <v>26</v>
      </c>
      <c r="B118" s="2" t="s">
        <v>358</v>
      </c>
      <c r="C118" s="1" t="s">
        <v>359</v>
      </c>
      <c r="D118" s="3">
        <v>0.57610169491525431</v>
      </c>
      <c r="E118" s="3">
        <v>0.57610169491525431</v>
      </c>
      <c r="F118" s="7">
        <v>0</v>
      </c>
      <c r="G118" s="3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3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3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3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3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4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3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3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7">
        <v>0</v>
      </c>
      <c r="CA118" s="3">
        <v>0</v>
      </c>
      <c r="CB118" s="7">
        <v>0</v>
      </c>
      <c r="CC118" s="7">
        <v>0</v>
      </c>
      <c r="CD118" s="7">
        <v>0</v>
      </c>
      <c r="CE118" s="7">
        <v>0</v>
      </c>
      <c r="CF118" s="7">
        <v>0</v>
      </c>
      <c r="CG118" s="7">
        <v>0</v>
      </c>
      <c r="CH118" s="7">
        <v>0</v>
      </c>
      <c r="CI118" s="28">
        <f t="shared" si="53"/>
        <v>0</v>
      </c>
      <c r="CJ118" s="28">
        <f t="shared" si="60"/>
        <v>0</v>
      </c>
      <c r="CK118" s="28">
        <f t="shared" si="61"/>
        <v>0</v>
      </c>
      <c r="CL118" s="28">
        <f t="shared" si="62"/>
        <v>0</v>
      </c>
      <c r="CM118" s="28">
        <f t="shared" si="63"/>
        <v>0</v>
      </c>
      <c r="CN118" s="28">
        <f t="shared" si="64"/>
        <v>0</v>
      </c>
      <c r="CO118" s="28">
        <f t="shared" si="65"/>
        <v>0</v>
      </c>
      <c r="CP118" s="7">
        <v>0</v>
      </c>
      <c r="CQ118" s="28">
        <f t="shared" si="54"/>
        <v>0</v>
      </c>
      <c r="CR118" s="28">
        <f t="shared" si="66"/>
        <v>0</v>
      </c>
      <c r="CS118" s="28">
        <f t="shared" si="67"/>
        <v>0</v>
      </c>
      <c r="CT118" s="28">
        <f t="shared" si="68"/>
        <v>0</v>
      </c>
      <c r="CU118" s="28">
        <f t="shared" si="69"/>
        <v>0</v>
      </c>
      <c r="CV118" s="28">
        <f t="shared" si="70"/>
        <v>0</v>
      </c>
      <c r="CW118" s="28">
        <f t="shared" si="71"/>
        <v>0</v>
      </c>
      <c r="CX118" s="5"/>
    </row>
    <row r="119" spans="1:102" s="6" customFormat="1" hidden="1" x14ac:dyDescent="0.25">
      <c r="A119" s="8">
        <v>27</v>
      </c>
      <c r="B119" s="2" t="s">
        <v>360</v>
      </c>
      <c r="C119" s="1" t="s">
        <v>361</v>
      </c>
      <c r="D119" s="3">
        <v>0.60752542372881357</v>
      </c>
      <c r="E119" s="3">
        <v>0.60752542372881357</v>
      </c>
      <c r="F119" s="7">
        <v>0</v>
      </c>
      <c r="G119" s="3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3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3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3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3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4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3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3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7">
        <v>0</v>
      </c>
      <c r="CA119" s="3">
        <v>0</v>
      </c>
      <c r="CB119" s="7">
        <v>0</v>
      </c>
      <c r="CC119" s="7">
        <v>0</v>
      </c>
      <c r="CD119" s="7">
        <v>0</v>
      </c>
      <c r="CE119" s="7">
        <v>0</v>
      </c>
      <c r="CF119" s="7">
        <v>0</v>
      </c>
      <c r="CG119" s="7">
        <v>0</v>
      </c>
      <c r="CH119" s="7">
        <v>0</v>
      </c>
      <c r="CI119" s="28">
        <f t="shared" si="53"/>
        <v>0</v>
      </c>
      <c r="CJ119" s="28">
        <f t="shared" si="60"/>
        <v>0</v>
      </c>
      <c r="CK119" s="28">
        <f t="shared" si="61"/>
        <v>0</v>
      </c>
      <c r="CL119" s="28">
        <f t="shared" si="62"/>
        <v>0</v>
      </c>
      <c r="CM119" s="28">
        <f t="shared" si="63"/>
        <v>0</v>
      </c>
      <c r="CN119" s="28">
        <f t="shared" si="64"/>
        <v>0</v>
      </c>
      <c r="CO119" s="28">
        <f t="shared" si="65"/>
        <v>0</v>
      </c>
      <c r="CP119" s="7">
        <v>0</v>
      </c>
      <c r="CQ119" s="28">
        <f t="shared" si="54"/>
        <v>0</v>
      </c>
      <c r="CR119" s="28">
        <f t="shared" si="66"/>
        <v>0</v>
      </c>
      <c r="CS119" s="28">
        <f t="shared" si="67"/>
        <v>0</v>
      </c>
      <c r="CT119" s="28">
        <f t="shared" si="68"/>
        <v>0</v>
      </c>
      <c r="CU119" s="28">
        <f t="shared" si="69"/>
        <v>0</v>
      </c>
      <c r="CV119" s="28">
        <f t="shared" si="70"/>
        <v>0</v>
      </c>
      <c r="CW119" s="28">
        <f t="shared" si="71"/>
        <v>0</v>
      </c>
      <c r="CX119" s="5"/>
    </row>
    <row r="120" spans="1:102" s="6" customFormat="1" ht="31.5" hidden="1" x14ac:dyDescent="0.25">
      <c r="A120" s="8">
        <v>28</v>
      </c>
      <c r="B120" s="2" t="s">
        <v>362</v>
      </c>
      <c r="C120" s="1" t="s">
        <v>363</v>
      </c>
      <c r="D120" s="3">
        <v>0.62847457627118641</v>
      </c>
      <c r="E120" s="3">
        <v>0.62847457627118641</v>
      </c>
      <c r="F120" s="7">
        <v>0</v>
      </c>
      <c r="G120" s="3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3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3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3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3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4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3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3">
        <v>0</v>
      </c>
      <c r="BL120" s="7">
        <v>0</v>
      </c>
      <c r="BM120" s="7">
        <v>0</v>
      </c>
      <c r="BN120" s="7">
        <v>0</v>
      </c>
      <c r="BO120" s="7">
        <v>0</v>
      </c>
      <c r="BP120" s="7">
        <v>0</v>
      </c>
      <c r="BQ120" s="7">
        <v>0</v>
      </c>
      <c r="BR120" s="7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7">
        <v>0</v>
      </c>
      <c r="CA120" s="3">
        <v>0</v>
      </c>
      <c r="CB120" s="7">
        <v>0</v>
      </c>
      <c r="CC120" s="7">
        <v>0</v>
      </c>
      <c r="CD120" s="7">
        <v>0</v>
      </c>
      <c r="CE120" s="7">
        <v>0</v>
      </c>
      <c r="CF120" s="7">
        <v>0</v>
      </c>
      <c r="CG120" s="7">
        <v>0</v>
      </c>
      <c r="CH120" s="7">
        <v>0</v>
      </c>
      <c r="CI120" s="28">
        <f t="shared" si="53"/>
        <v>0</v>
      </c>
      <c r="CJ120" s="28">
        <f t="shared" si="60"/>
        <v>0</v>
      </c>
      <c r="CK120" s="28">
        <f t="shared" si="61"/>
        <v>0</v>
      </c>
      <c r="CL120" s="28">
        <f t="shared" si="62"/>
        <v>0</v>
      </c>
      <c r="CM120" s="28">
        <f t="shared" si="63"/>
        <v>0</v>
      </c>
      <c r="CN120" s="28">
        <f t="shared" si="64"/>
        <v>0</v>
      </c>
      <c r="CO120" s="28">
        <f t="shared" si="65"/>
        <v>0</v>
      </c>
      <c r="CP120" s="7">
        <v>0</v>
      </c>
      <c r="CQ120" s="28">
        <f t="shared" si="54"/>
        <v>0</v>
      </c>
      <c r="CR120" s="28">
        <f t="shared" si="66"/>
        <v>0</v>
      </c>
      <c r="CS120" s="28">
        <f t="shared" si="67"/>
        <v>0</v>
      </c>
      <c r="CT120" s="28">
        <f t="shared" si="68"/>
        <v>0</v>
      </c>
      <c r="CU120" s="28">
        <f t="shared" si="69"/>
        <v>0</v>
      </c>
      <c r="CV120" s="28">
        <f t="shared" si="70"/>
        <v>0</v>
      </c>
      <c r="CW120" s="28">
        <f t="shared" si="71"/>
        <v>0</v>
      </c>
      <c r="CX120" s="5"/>
    </row>
    <row r="121" spans="1:102" s="6" customFormat="1" ht="31.5" hidden="1" x14ac:dyDescent="0.25">
      <c r="A121" s="8">
        <v>29</v>
      </c>
      <c r="B121" s="2" t="s">
        <v>364</v>
      </c>
      <c r="C121" s="1" t="s">
        <v>365</v>
      </c>
      <c r="D121" s="3">
        <v>0.62847457627118641</v>
      </c>
      <c r="E121" s="3">
        <v>0.62847457627118641</v>
      </c>
      <c r="F121" s="7">
        <v>0</v>
      </c>
      <c r="G121" s="3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3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3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3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3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4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3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3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7">
        <v>0</v>
      </c>
      <c r="CA121" s="3">
        <v>0</v>
      </c>
      <c r="CB121" s="7">
        <v>0</v>
      </c>
      <c r="CC121" s="7">
        <v>0</v>
      </c>
      <c r="CD121" s="7">
        <v>0</v>
      </c>
      <c r="CE121" s="7">
        <v>0</v>
      </c>
      <c r="CF121" s="7">
        <v>0</v>
      </c>
      <c r="CG121" s="7">
        <v>0</v>
      </c>
      <c r="CH121" s="7">
        <v>0</v>
      </c>
      <c r="CI121" s="28">
        <f t="shared" si="53"/>
        <v>0</v>
      </c>
      <c r="CJ121" s="28">
        <f t="shared" si="60"/>
        <v>0</v>
      </c>
      <c r="CK121" s="28">
        <f t="shared" si="61"/>
        <v>0</v>
      </c>
      <c r="CL121" s="28">
        <f t="shared" si="62"/>
        <v>0</v>
      </c>
      <c r="CM121" s="28">
        <f t="shared" si="63"/>
        <v>0</v>
      </c>
      <c r="CN121" s="28">
        <f t="shared" si="64"/>
        <v>0</v>
      </c>
      <c r="CO121" s="28">
        <f t="shared" si="65"/>
        <v>0</v>
      </c>
      <c r="CP121" s="7">
        <v>0</v>
      </c>
      <c r="CQ121" s="28">
        <f t="shared" si="54"/>
        <v>0</v>
      </c>
      <c r="CR121" s="28">
        <f t="shared" si="66"/>
        <v>0</v>
      </c>
      <c r="CS121" s="28">
        <f t="shared" si="67"/>
        <v>0</v>
      </c>
      <c r="CT121" s="28">
        <f t="shared" si="68"/>
        <v>0</v>
      </c>
      <c r="CU121" s="28">
        <f t="shared" si="69"/>
        <v>0</v>
      </c>
      <c r="CV121" s="28">
        <f t="shared" si="70"/>
        <v>0</v>
      </c>
      <c r="CW121" s="28">
        <f t="shared" si="71"/>
        <v>0</v>
      </c>
      <c r="CX121" s="5"/>
    </row>
    <row r="122" spans="1:102" s="6" customFormat="1" ht="31.5" hidden="1" x14ac:dyDescent="0.25">
      <c r="A122" s="8">
        <v>30</v>
      </c>
      <c r="B122" s="2" t="s">
        <v>366</v>
      </c>
      <c r="C122" s="1" t="s">
        <v>367</v>
      </c>
      <c r="D122" s="3">
        <v>0.23044067796610171</v>
      </c>
      <c r="E122" s="3">
        <v>0.23044067796610171</v>
      </c>
      <c r="F122" s="7">
        <v>0</v>
      </c>
      <c r="G122" s="3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3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3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3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3">
        <v>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0</v>
      </c>
      <c r="AU122" s="4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  <c r="BC122" s="3">
        <v>0</v>
      </c>
      <c r="BD122" s="7">
        <v>0</v>
      </c>
      <c r="BE122" s="7">
        <v>0</v>
      </c>
      <c r="BF122" s="7">
        <v>0</v>
      </c>
      <c r="BG122" s="7">
        <v>0</v>
      </c>
      <c r="BH122" s="7">
        <v>0</v>
      </c>
      <c r="BI122" s="7">
        <v>0</v>
      </c>
      <c r="BJ122" s="7">
        <v>0</v>
      </c>
      <c r="BK122" s="3">
        <v>0</v>
      </c>
      <c r="BL122" s="7">
        <v>0</v>
      </c>
      <c r="BM122" s="7">
        <v>0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7">
        <v>0</v>
      </c>
      <c r="CA122" s="3">
        <v>0</v>
      </c>
      <c r="CB122" s="7">
        <v>0</v>
      </c>
      <c r="CC122" s="7">
        <v>0</v>
      </c>
      <c r="CD122" s="7">
        <v>0</v>
      </c>
      <c r="CE122" s="7">
        <v>0</v>
      </c>
      <c r="CF122" s="7">
        <v>0</v>
      </c>
      <c r="CG122" s="7">
        <v>0</v>
      </c>
      <c r="CH122" s="7">
        <v>0</v>
      </c>
      <c r="CI122" s="28">
        <f t="shared" si="53"/>
        <v>0</v>
      </c>
      <c r="CJ122" s="28">
        <f t="shared" si="60"/>
        <v>0</v>
      </c>
      <c r="CK122" s="28">
        <f t="shared" si="61"/>
        <v>0</v>
      </c>
      <c r="CL122" s="28">
        <f t="shared" si="62"/>
        <v>0</v>
      </c>
      <c r="CM122" s="28">
        <f t="shared" si="63"/>
        <v>0</v>
      </c>
      <c r="CN122" s="28">
        <f t="shared" si="64"/>
        <v>0</v>
      </c>
      <c r="CO122" s="28">
        <f t="shared" si="65"/>
        <v>0</v>
      </c>
      <c r="CP122" s="7">
        <v>0</v>
      </c>
      <c r="CQ122" s="28">
        <f t="shared" si="54"/>
        <v>0</v>
      </c>
      <c r="CR122" s="28">
        <f t="shared" si="66"/>
        <v>0</v>
      </c>
      <c r="CS122" s="28">
        <f t="shared" si="67"/>
        <v>0</v>
      </c>
      <c r="CT122" s="28">
        <f t="shared" si="68"/>
        <v>0</v>
      </c>
      <c r="CU122" s="28">
        <f t="shared" si="69"/>
        <v>0</v>
      </c>
      <c r="CV122" s="28">
        <f t="shared" si="70"/>
        <v>0</v>
      </c>
      <c r="CW122" s="28">
        <f t="shared" si="71"/>
        <v>0</v>
      </c>
      <c r="CX122" s="5"/>
    </row>
    <row r="123" spans="1:102" s="6" customFormat="1" ht="31.5" hidden="1" x14ac:dyDescent="0.25">
      <c r="A123" s="8">
        <v>31</v>
      </c>
      <c r="B123" s="2" t="s">
        <v>368</v>
      </c>
      <c r="C123" s="1" t="s">
        <v>369</v>
      </c>
      <c r="D123" s="3">
        <v>0.23044067796610171</v>
      </c>
      <c r="E123" s="3">
        <v>0.23044067796610171</v>
      </c>
      <c r="F123" s="7">
        <v>0</v>
      </c>
      <c r="G123" s="3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3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3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3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3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4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3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3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7">
        <v>0</v>
      </c>
      <c r="CA123" s="3">
        <v>0</v>
      </c>
      <c r="CB123" s="7">
        <v>0</v>
      </c>
      <c r="CC123" s="7">
        <v>0</v>
      </c>
      <c r="CD123" s="7">
        <v>0</v>
      </c>
      <c r="CE123" s="7">
        <v>0</v>
      </c>
      <c r="CF123" s="7">
        <v>0</v>
      </c>
      <c r="CG123" s="7">
        <v>0</v>
      </c>
      <c r="CH123" s="7">
        <v>0</v>
      </c>
      <c r="CI123" s="28">
        <f t="shared" si="53"/>
        <v>0</v>
      </c>
      <c r="CJ123" s="28">
        <f t="shared" si="60"/>
        <v>0</v>
      </c>
      <c r="CK123" s="28">
        <f t="shared" si="61"/>
        <v>0</v>
      </c>
      <c r="CL123" s="28">
        <f t="shared" si="62"/>
        <v>0</v>
      </c>
      <c r="CM123" s="28">
        <f t="shared" si="63"/>
        <v>0</v>
      </c>
      <c r="CN123" s="28">
        <f t="shared" si="64"/>
        <v>0</v>
      </c>
      <c r="CO123" s="28">
        <f t="shared" si="65"/>
        <v>0</v>
      </c>
      <c r="CP123" s="7">
        <v>0</v>
      </c>
      <c r="CQ123" s="28">
        <f t="shared" si="54"/>
        <v>0</v>
      </c>
      <c r="CR123" s="28">
        <f t="shared" si="66"/>
        <v>0</v>
      </c>
      <c r="CS123" s="28">
        <f t="shared" si="67"/>
        <v>0</v>
      </c>
      <c r="CT123" s="28">
        <f t="shared" si="68"/>
        <v>0</v>
      </c>
      <c r="CU123" s="28">
        <f t="shared" si="69"/>
        <v>0</v>
      </c>
      <c r="CV123" s="28">
        <f t="shared" si="70"/>
        <v>0</v>
      </c>
      <c r="CW123" s="28">
        <f t="shared" si="71"/>
        <v>0</v>
      </c>
      <c r="CX123" s="5"/>
    </row>
    <row r="124" spans="1:102" s="6" customFormat="1" ht="31.5" hidden="1" x14ac:dyDescent="0.25">
      <c r="A124" s="8">
        <v>32</v>
      </c>
      <c r="B124" s="2" t="s">
        <v>370</v>
      </c>
      <c r="C124" s="1" t="s">
        <v>371</v>
      </c>
      <c r="D124" s="3">
        <v>0.41898305084745763</v>
      </c>
      <c r="E124" s="3">
        <v>0.41898305084745763</v>
      </c>
      <c r="F124" s="7">
        <v>0</v>
      </c>
      <c r="G124" s="3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3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3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3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3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4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3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3">
        <v>0</v>
      </c>
      <c r="BL124" s="7">
        <v>0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7">
        <v>0</v>
      </c>
      <c r="CA124" s="3">
        <v>0</v>
      </c>
      <c r="CB124" s="7">
        <v>0</v>
      </c>
      <c r="CC124" s="7">
        <v>0</v>
      </c>
      <c r="CD124" s="7">
        <v>0</v>
      </c>
      <c r="CE124" s="7">
        <v>0</v>
      </c>
      <c r="CF124" s="7">
        <v>0</v>
      </c>
      <c r="CG124" s="7">
        <v>0</v>
      </c>
      <c r="CH124" s="7">
        <v>0</v>
      </c>
      <c r="CI124" s="28">
        <f t="shared" si="53"/>
        <v>0</v>
      </c>
      <c r="CJ124" s="28">
        <f t="shared" si="60"/>
        <v>0</v>
      </c>
      <c r="CK124" s="28">
        <f t="shared" si="61"/>
        <v>0</v>
      </c>
      <c r="CL124" s="28">
        <f t="shared" si="62"/>
        <v>0</v>
      </c>
      <c r="CM124" s="28">
        <f t="shared" si="63"/>
        <v>0</v>
      </c>
      <c r="CN124" s="28">
        <f t="shared" si="64"/>
        <v>0</v>
      </c>
      <c r="CO124" s="28">
        <f t="shared" si="65"/>
        <v>0</v>
      </c>
      <c r="CP124" s="7">
        <v>0</v>
      </c>
      <c r="CQ124" s="28">
        <f t="shared" si="54"/>
        <v>0</v>
      </c>
      <c r="CR124" s="28">
        <f t="shared" si="66"/>
        <v>0</v>
      </c>
      <c r="CS124" s="28">
        <f t="shared" si="67"/>
        <v>0</v>
      </c>
      <c r="CT124" s="28">
        <f t="shared" si="68"/>
        <v>0</v>
      </c>
      <c r="CU124" s="28">
        <f t="shared" si="69"/>
        <v>0</v>
      </c>
      <c r="CV124" s="28">
        <f t="shared" si="70"/>
        <v>0</v>
      </c>
      <c r="CW124" s="28">
        <f t="shared" si="71"/>
        <v>0</v>
      </c>
      <c r="CX124" s="5"/>
    </row>
    <row r="125" spans="1:102" s="6" customFormat="1" ht="31.5" hidden="1" x14ac:dyDescent="0.25">
      <c r="A125" s="8">
        <v>33</v>
      </c>
      <c r="B125" s="13" t="s">
        <v>140</v>
      </c>
      <c r="C125" s="12" t="s">
        <v>141</v>
      </c>
      <c r="D125" s="3">
        <v>0</v>
      </c>
      <c r="E125" s="5">
        <v>7.1999999999999995E-2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0</v>
      </c>
      <c r="AD125" s="3">
        <v>0</v>
      </c>
      <c r="AE125" s="3">
        <v>0</v>
      </c>
      <c r="AF125" s="3">
        <v>0</v>
      </c>
      <c r="AG125" s="3">
        <v>0</v>
      </c>
      <c r="AH125" s="3">
        <v>0</v>
      </c>
      <c r="AI125" s="3">
        <v>0</v>
      </c>
      <c r="AJ125" s="3">
        <v>0</v>
      </c>
      <c r="AK125" s="3">
        <v>0</v>
      </c>
      <c r="AL125" s="3">
        <v>0</v>
      </c>
      <c r="AM125" s="5">
        <v>7.1999999999999995E-2</v>
      </c>
      <c r="AN125" s="9">
        <v>2.5000000000000001E-2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20">
        <v>6.2001800000000003E-2</v>
      </c>
      <c r="AV125" s="9">
        <v>2.5000000000000001E-2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28">
        <f t="shared" si="53"/>
        <v>7.1999999999999995E-2</v>
      </c>
      <c r="CJ125" s="28">
        <f t="shared" si="60"/>
        <v>2.5000000000000001E-2</v>
      </c>
      <c r="CK125" s="28">
        <f t="shared" si="61"/>
        <v>0</v>
      </c>
      <c r="CL125" s="28">
        <f t="shared" si="62"/>
        <v>0</v>
      </c>
      <c r="CM125" s="28">
        <f t="shared" si="63"/>
        <v>0</v>
      </c>
      <c r="CN125" s="28">
        <f t="shared" si="64"/>
        <v>0</v>
      </c>
      <c r="CO125" s="28">
        <f t="shared" si="65"/>
        <v>0</v>
      </c>
      <c r="CP125" s="7">
        <v>0</v>
      </c>
      <c r="CQ125" s="28">
        <f t="shared" si="54"/>
        <v>6.2001800000000003E-2</v>
      </c>
      <c r="CR125" s="28">
        <f t="shared" si="66"/>
        <v>2.5000000000000001E-2</v>
      </c>
      <c r="CS125" s="28">
        <f t="shared" si="67"/>
        <v>0</v>
      </c>
      <c r="CT125" s="28">
        <f t="shared" si="68"/>
        <v>0</v>
      </c>
      <c r="CU125" s="28">
        <f t="shared" si="69"/>
        <v>0</v>
      </c>
      <c r="CV125" s="28">
        <f t="shared" si="70"/>
        <v>0</v>
      </c>
      <c r="CW125" s="28">
        <f t="shared" si="71"/>
        <v>0</v>
      </c>
      <c r="CX125" s="5"/>
    </row>
    <row r="126" spans="1:102" s="6" customFormat="1" ht="31.5" hidden="1" x14ac:dyDescent="0.25">
      <c r="A126" s="8">
        <v>34</v>
      </c>
      <c r="B126" s="13" t="s">
        <v>142</v>
      </c>
      <c r="C126" s="12" t="s">
        <v>143</v>
      </c>
      <c r="D126" s="3">
        <v>0</v>
      </c>
      <c r="E126" s="5">
        <v>0.13900000000000001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5">
        <v>0.13900000000000001</v>
      </c>
      <c r="AN126" s="9">
        <v>0.16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20">
        <v>0.1314968</v>
      </c>
      <c r="AV126" s="9">
        <v>0.16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28">
        <f t="shared" si="53"/>
        <v>0.13900000000000001</v>
      </c>
      <c r="CJ126" s="28">
        <f t="shared" si="60"/>
        <v>0.16</v>
      </c>
      <c r="CK126" s="28">
        <f t="shared" si="61"/>
        <v>0</v>
      </c>
      <c r="CL126" s="28">
        <f t="shared" si="62"/>
        <v>0</v>
      </c>
      <c r="CM126" s="28">
        <f t="shared" si="63"/>
        <v>0</v>
      </c>
      <c r="CN126" s="28">
        <f t="shared" si="64"/>
        <v>0</v>
      </c>
      <c r="CO126" s="28">
        <f t="shared" si="65"/>
        <v>0</v>
      </c>
      <c r="CP126" s="7">
        <v>0</v>
      </c>
      <c r="CQ126" s="28">
        <f t="shared" si="54"/>
        <v>0.1314968</v>
      </c>
      <c r="CR126" s="28">
        <f t="shared" si="66"/>
        <v>0.16</v>
      </c>
      <c r="CS126" s="28">
        <f t="shared" si="67"/>
        <v>0</v>
      </c>
      <c r="CT126" s="28">
        <f t="shared" si="68"/>
        <v>0</v>
      </c>
      <c r="CU126" s="28">
        <f t="shared" si="69"/>
        <v>0</v>
      </c>
      <c r="CV126" s="28">
        <f t="shared" si="70"/>
        <v>0</v>
      </c>
      <c r="CW126" s="28">
        <f t="shared" si="71"/>
        <v>0</v>
      </c>
      <c r="CX126" s="5"/>
    </row>
    <row r="127" spans="1:102" s="6" customFormat="1" ht="31.5" hidden="1" x14ac:dyDescent="0.25">
      <c r="A127" s="8">
        <v>35</v>
      </c>
      <c r="B127" s="13" t="s">
        <v>144</v>
      </c>
      <c r="C127" s="12" t="s">
        <v>145</v>
      </c>
      <c r="D127" s="3">
        <v>0</v>
      </c>
      <c r="E127" s="5">
        <v>0.13900000000000001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3">
        <v>0</v>
      </c>
      <c r="AB127" s="3">
        <v>0</v>
      </c>
      <c r="AC127" s="3">
        <v>0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5">
        <v>0.13900000000000001</v>
      </c>
      <c r="AN127" s="9">
        <v>0.16</v>
      </c>
      <c r="AO127" s="7">
        <v>0</v>
      </c>
      <c r="AP127" s="7">
        <v>0</v>
      </c>
      <c r="AQ127" s="7">
        <v>0</v>
      </c>
      <c r="AR127" s="7">
        <v>0</v>
      </c>
      <c r="AS127" s="7">
        <v>0</v>
      </c>
      <c r="AT127" s="7">
        <v>0</v>
      </c>
      <c r="AU127" s="20">
        <v>0.13029679999999999</v>
      </c>
      <c r="AV127" s="9">
        <v>0.16</v>
      </c>
      <c r="AW127" s="7">
        <v>0</v>
      </c>
      <c r="AX127" s="7">
        <v>0</v>
      </c>
      <c r="AY127" s="7">
        <v>0</v>
      </c>
      <c r="AZ127" s="7">
        <v>0</v>
      </c>
      <c r="BA127" s="7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28">
        <f t="shared" si="53"/>
        <v>0.13900000000000001</v>
      </c>
      <c r="CJ127" s="28">
        <f t="shared" si="60"/>
        <v>0.16</v>
      </c>
      <c r="CK127" s="28">
        <f t="shared" si="61"/>
        <v>0</v>
      </c>
      <c r="CL127" s="28">
        <f t="shared" si="62"/>
        <v>0</v>
      </c>
      <c r="CM127" s="28">
        <f t="shared" si="63"/>
        <v>0</v>
      </c>
      <c r="CN127" s="28">
        <f t="shared" si="64"/>
        <v>0</v>
      </c>
      <c r="CO127" s="28">
        <f t="shared" si="65"/>
        <v>0</v>
      </c>
      <c r="CP127" s="7">
        <v>0</v>
      </c>
      <c r="CQ127" s="28">
        <f t="shared" si="54"/>
        <v>0.13029679999999999</v>
      </c>
      <c r="CR127" s="28">
        <f t="shared" si="66"/>
        <v>0.16</v>
      </c>
      <c r="CS127" s="28">
        <f t="shared" si="67"/>
        <v>0</v>
      </c>
      <c r="CT127" s="28">
        <f t="shared" si="68"/>
        <v>0</v>
      </c>
      <c r="CU127" s="28">
        <f t="shared" si="69"/>
        <v>0</v>
      </c>
      <c r="CV127" s="28">
        <f t="shared" si="70"/>
        <v>0</v>
      </c>
      <c r="CW127" s="28">
        <f t="shared" si="71"/>
        <v>0</v>
      </c>
      <c r="CX127" s="5"/>
    </row>
    <row r="128" spans="1:102" s="6" customFormat="1" ht="31.5" hidden="1" x14ac:dyDescent="0.25">
      <c r="A128" s="8">
        <v>36</v>
      </c>
      <c r="B128" s="13" t="s">
        <v>146</v>
      </c>
      <c r="C128" s="12" t="s">
        <v>147</v>
      </c>
      <c r="D128" s="3">
        <v>0</v>
      </c>
      <c r="E128" s="5">
        <v>0.17399999999999999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5">
        <v>0.17399999999999999</v>
      </c>
      <c r="AN128" s="9">
        <v>0.25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20">
        <v>0.16696179999999999</v>
      </c>
      <c r="AV128" s="9">
        <v>0.25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28">
        <f t="shared" si="53"/>
        <v>0.17399999999999999</v>
      </c>
      <c r="CJ128" s="28">
        <f t="shared" si="60"/>
        <v>0.25</v>
      </c>
      <c r="CK128" s="28">
        <f t="shared" si="61"/>
        <v>0</v>
      </c>
      <c r="CL128" s="28">
        <f t="shared" si="62"/>
        <v>0</v>
      </c>
      <c r="CM128" s="28">
        <f t="shared" si="63"/>
        <v>0</v>
      </c>
      <c r="CN128" s="28">
        <f t="shared" si="64"/>
        <v>0</v>
      </c>
      <c r="CO128" s="28">
        <f t="shared" si="65"/>
        <v>0</v>
      </c>
      <c r="CP128" s="7">
        <v>0</v>
      </c>
      <c r="CQ128" s="28">
        <f t="shared" si="54"/>
        <v>0.16696179999999999</v>
      </c>
      <c r="CR128" s="28">
        <f t="shared" si="66"/>
        <v>0.25</v>
      </c>
      <c r="CS128" s="28">
        <f t="shared" si="67"/>
        <v>0</v>
      </c>
      <c r="CT128" s="28">
        <f t="shared" si="68"/>
        <v>0</v>
      </c>
      <c r="CU128" s="28">
        <f t="shared" si="69"/>
        <v>0</v>
      </c>
      <c r="CV128" s="28">
        <f t="shared" si="70"/>
        <v>0</v>
      </c>
      <c r="CW128" s="28">
        <f t="shared" si="71"/>
        <v>0</v>
      </c>
      <c r="CX128" s="5"/>
    </row>
    <row r="129" spans="1:102" s="6" customFormat="1" ht="31.5" hidden="1" x14ac:dyDescent="0.25">
      <c r="A129" s="8">
        <v>37</v>
      </c>
      <c r="B129" s="13" t="s">
        <v>148</v>
      </c>
      <c r="C129" s="12" t="s">
        <v>149</v>
      </c>
      <c r="D129" s="3">
        <v>0</v>
      </c>
      <c r="E129" s="5">
        <v>0.17399999999999999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5">
        <v>0.17399999999999999</v>
      </c>
      <c r="AN129" s="9">
        <v>0.25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20">
        <v>0.16718048999999999</v>
      </c>
      <c r="AV129" s="9">
        <v>0.25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28">
        <f t="shared" si="53"/>
        <v>0.17399999999999999</v>
      </c>
      <c r="CJ129" s="28">
        <f t="shared" si="60"/>
        <v>0.25</v>
      </c>
      <c r="CK129" s="28">
        <f t="shared" si="61"/>
        <v>0</v>
      </c>
      <c r="CL129" s="28">
        <f t="shared" si="62"/>
        <v>0</v>
      </c>
      <c r="CM129" s="28">
        <f t="shared" si="63"/>
        <v>0</v>
      </c>
      <c r="CN129" s="28">
        <f t="shared" si="64"/>
        <v>0</v>
      </c>
      <c r="CO129" s="28">
        <f t="shared" si="65"/>
        <v>0</v>
      </c>
      <c r="CP129" s="7">
        <v>0</v>
      </c>
      <c r="CQ129" s="28">
        <f t="shared" si="54"/>
        <v>0.16718048999999999</v>
      </c>
      <c r="CR129" s="28">
        <f t="shared" si="66"/>
        <v>0.25</v>
      </c>
      <c r="CS129" s="28">
        <f t="shared" si="67"/>
        <v>0</v>
      </c>
      <c r="CT129" s="28">
        <f t="shared" si="68"/>
        <v>0</v>
      </c>
      <c r="CU129" s="28">
        <f t="shared" si="69"/>
        <v>0</v>
      </c>
      <c r="CV129" s="28">
        <f t="shared" si="70"/>
        <v>0</v>
      </c>
      <c r="CW129" s="28">
        <f t="shared" si="71"/>
        <v>0</v>
      </c>
      <c r="CX129" s="5"/>
    </row>
    <row r="130" spans="1:102" s="6" customFormat="1" ht="31.5" hidden="1" x14ac:dyDescent="0.25">
      <c r="A130" s="8">
        <v>38</v>
      </c>
      <c r="B130" s="13" t="s">
        <v>150</v>
      </c>
      <c r="C130" s="12" t="s">
        <v>151</v>
      </c>
      <c r="D130" s="3">
        <v>0</v>
      </c>
      <c r="E130" s="5">
        <v>0.23799999999999999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5">
        <v>0.23799999999999999</v>
      </c>
      <c r="AN130" s="9">
        <v>0.4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20">
        <v>0.22756049</v>
      </c>
      <c r="AV130" s="9">
        <v>0.4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28">
        <f t="shared" si="53"/>
        <v>0.23799999999999999</v>
      </c>
      <c r="CJ130" s="28">
        <f t="shared" si="60"/>
        <v>0.4</v>
      </c>
      <c r="CK130" s="28">
        <f t="shared" si="61"/>
        <v>0</v>
      </c>
      <c r="CL130" s="28">
        <f t="shared" si="62"/>
        <v>0</v>
      </c>
      <c r="CM130" s="28">
        <f t="shared" si="63"/>
        <v>0</v>
      </c>
      <c r="CN130" s="28">
        <f t="shared" si="64"/>
        <v>0</v>
      </c>
      <c r="CO130" s="28">
        <f t="shared" si="65"/>
        <v>0</v>
      </c>
      <c r="CP130" s="7">
        <v>0</v>
      </c>
      <c r="CQ130" s="28">
        <f t="shared" si="54"/>
        <v>0.22756049</v>
      </c>
      <c r="CR130" s="28">
        <f t="shared" si="66"/>
        <v>0.4</v>
      </c>
      <c r="CS130" s="28">
        <f t="shared" si="67"/>
        <v>0</v>
      </c>
      <c r="CT130" s="28">
        <f t="shared" si="68"/>
        <v>0</v>
      </c>
      <c r="CU130" s="28">
        <f t="shared" si="69"/>
        <v>0</v>
      </c>
      <c r="CV130" s="28">
        <f t="shared" si="70"/>
        <v>0</v>
      </c>
      <c r="CW130" s="28">
        <f t="shared" si="71"/>
        <v>0</v>
      </c>
      <c r="CX130" s="5"/>
    </row>
    <row r="131" spans="1:102" s="6" customFormat="1" ht="47.25" hidden="1" x14ac:dyDescent="0.25">
      <c r="A131" s="8">
        <v>39</v>
      </c>
      <c r="B131" s="23" t="s">
        <v>372</v>
      </c>
      <c r="C131" s="8" t="s">
        <v>373</v>
      </c>
      <c r="D131" s="3">
        <v>0</v>
      </c>
      <c r="E131" s="4">
        <v>0.40699999999999997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4">
        <v>0.40699999999999997</v>
      </c>
      <c r="BD131" s="3">
        <v>0.63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4">
        <v>0.30390781</v>
      </c>
      <c r="BL131" s="3">
        <v>0.63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28">
        <f t="shared" si="53"/>
        <v>0.40699999999999997</v>
      </c>
      <c r="CJ131" s="28">
        <f t="shared" si="60"/>
        <v>0.63</v>
      </c>
      <c r="CK131" s="28">
        <f t="shared" si="61"/>
        <v>0</v>
      </c>
      <c r="CL131" s="28">
        <f t="shared" si="62"/>
        <v>0</v>
      </c>
      <c r="CM131" s="28">
        <f t="shared" si="63"/>
        <v>0</v>
      </c>
      <c r="CN131" s="28">
        <f t="shared" si="64"/>
        <v>0</v>
      </c>
      <c r="CO131" s="28">
        <f t="shared" si="65"/>
        <v>0</v>
      </c>
      <c r="CP131" s="3">
        <v>0</v>
      </c>
      <c r="CQ131" s="28">
        <f t="shared" si="54"/>
        <v>0.30390781</v>
      </c>
      <c r="CR131" s="28">
        <f t="shared" si="66"/>
        <v>0.63</v>
      </c>
      <c r="CS131" s="28">
        <f t="shared" si="67"/>
        <v>0</v>
      </c>
      <c r="CT131" s="28">
        <f t="shared" si="68"/>
        <v>0</v>
      </c>
      <c r="CU131" s="28">
        <f t="shared" si="69"/>
        <v>0</v>
      </c>
      <c r="CV131" s="28">
        <f t="shared" si="70"/>
        <v>0</v>
      </c>
      <c r="CW131" s="28">
        <f t="shared" si="71"/>
        <v>0</v>
      </c>
      <c r="CX131" s="5"/>
    </row>
    <row r="132" spans="1:102" s="108" customFormat="1" ht="47.25" x14ac:dyDescent="0.25">
      <c r="A132" s="111">
        <v>40</v>
      </c>
      <c r="B132" s="117" t="s">
        <v>644</v>
      </c>
      <c r="C132" s="114" t="s">
        <v>645</v>
      </c>
      <c r="D132" s="104">
        <v>0</v>
      </c>
      <c r="E132" s="57">
        <f>CA132</f>
        <v>0.60299999999999998</v>
      </c>
      <c r="F132" s="104">
        <v>0</v>
      </c>
      <c r="G132" s="104">
        <v>0</v>
      </c>
      <c r="H132" s="104">
        <v>0</v>
      </c>
      <c r="I132" s="104">
        <v>0</v>
      </c>
      <c r="J132" s="104">
        <v>0</v>
      </c>
      <c r="K132" s="104">
        <v>0</v>
      </c>
      <c r="L132" s="104">
        <v>0</v>
      </c>
      <c r="M132" s="104">
        <v>0</v>
      </c>
      <c r="N132" s="104">
        <v>0</v>
      </c>
      <c r="O132" s="104">
        <v>0</v>
      </c>
      <c r="P132" s="104">
        <v>0</v>
      </c>
      <c r="Q132" s="104">
        <v>0</v>
      </c>
      <c r="R132" s="104">
        <v>0</v>
      </c>
      <c r="S132" s="104">
        <v>0</v>
      </c>
      <c r="T132" s="104">
        <v>0</v>
      </c>
      <c r="U132" s="104">
        <v>0</v>
      </c>
      <c r="V132" s="104">
        <v>0</v>
      </c>
      <c r="W132" s="104">
        <v>0</v>
      </c>
      <c r="X132" s="104">
        <v>0</v>
      </c>
      <c r="Y132" s="104"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  <c r="AG132" s="104">
        <v>0</v>
      </c>
      <c r="AH132" s="104">
        <v>0</v>
      </c>
      <c r="AI132" s="104">
        <v>0</v>
      </c>
      <c r="AJ132" s="104">
        <v>0</v>
      </c>
      <c r="AK132" s="104">
        <v>0</v>
      </c>
      <c r="AL132" s="104">
        <v>0</v>
      </c>
      <c r="AM132" s="104">
        <v>0</v>
      </c>
      <c r="AN132" s="104">
        <v>0</v>
      </c>
      <c r="AO132" s="104">
        <v>0</v>
      </c>
      <c r="AP132" s="104">
        <v>0</v>
      </c>
      <c r="AQ132" s="104">
        <v>0</v>
      </c>
      <c r="AR132" s="104">
        <v>0</v>
      </c>
      <c r="AS132" s="104">
        <v>0</v>
      </c>
      <c r="AT132" s="104">
        <v>0</v>
      </c>
      <c r="AU132" s="104">
        <v>0</v>
      </c>
      <c r="AV132" s="104">
        <v>0</v>
      </c>
      <c r="AW132" s="104">
        <v>0</v>
      </c>
      <c r="AX132" s="104">
        <v>0</v>
      </c>
      <c r="AY132" s="104">
        <v>0</v>
      </c>
      <c r="AZ132" s="104">
        <v>0</v>
      </c>
      <c r="BA132" s="104">
        <v>0</v>
      </c>
      <c r="BB132" s="104">
        <v>0</v>
      </c>
      <c r="BC132" s="104">
        <v>0</v>
      </c>
      <c r="BD132" s="104">
        <v>0</v>
      </c>
      <c r="BE132" s="104">
        <v>0</v>
      </c>
      <c r="BF132" s="104">
        <v>0</v>
      </c>
      <c r="BG132" s="104">
        <v>0</v>
      </c>
      <c r="BH132" s="104">
        <v>0</v>
      </c>
      <c r="BI132" s="104">
        <v>0</v>
      </c>
      <c r="BJ132" s="104">
        <v>0</v>
      </c>
      <c r="BK132" s="104">
        <v>0</v>
      </c>
      <c r="BL132" s="104">
        <v>0</v>
      </c>
      <c r="BM132" s="104">
        <v>0</v>
      </c>
      <c r="BN132" s="104">
        <v>0</v>
      </c>
      <c r="BO132" s="104">
        <v>0</v>
      </c>
      <c r="BP132" s="104">
        <v>0</v>
      </c>
      <c r="BQ132" s="104">
        <v>0</v>
      </c>
      <c r="BR132" s="104">
        <v>0</v>
      </c>
      <c r="BS132" s="57">
        <v>0.90900000000000003</v>
      </c>
      <c r="BT132" s="104">
        <v>0</v>
      </c>
      <c r="BU132" s="104">
        <v>0</v>
      </c>
      <c r="BV132" s="104">
        <v>0</v>
      </c>
      <c r="BW132" s="104">
        <v>0</v>
      </c>
      <c r="BX132" s="104">
        <v>0</v>
      </c>
      <c r="BY132" s="104">
        <v>20</v>
      </c>
      <c r="BZ132" s="104">
        <v>0</v>
      </c>
      <c r="CA132" s="57">
        <v>0.60299999999999998</v>
      </c>
      <c r="CB132" s="104">
        <v>0</v>
      </c>
      <c r="CC132" s="104">
        <v>0</v>
      </c>
      <c r="CD132" s="104">
        <v>0</v>
      </c>
      <c r="CE132" s="104">
        <v>0</v>
      </c>
      <c r="CF132" s="104">
        <v>0</v>
      </c>
      <c r="CG132" s="104">
        <v>20</v>
      </c>
      <c r="CH132" s="104">
        <v>0</v>
      </c>
      <c r="CI132" s="104">
        <f t="shared" si="53"/>
        <v>0.90900000000000003</v>
      </c>
      <c r="CJ132" s="104">
        <f t="shared" si="60"/>
        <v>0</v>
      </c>
      <c r="CK132" s="104">
        <f t="shared" si="61"/>
        <v>0</v>
      </c>
      <c r="CL132" s="104">
        <f t="shared" si="62"/>
        <v>0</v>
      </c>
      <c r="CM132" s="104">
        <f t="shared" si="63"/>
        <v>0</v>
      </c>
      <c r="CN132" s="104">
        <f t="shared" si="64"/>
        <v>0</v>
      </c>
      <c r="CO132" s="104">
        <f t="shared" si="65"/>
        <v>20</v>
      </c>
      <c r="CP132" s="104">
        <v>0</v>
      </c>
      <c r="CQ132" s="104">
        <f t="shared" si="54"/>
        <v>0.60299999999999998</v>
      </c>
      <c r="CR132" s="104">
        <f t="shared" si="66"/>
        <v>0</v>
      </c>
      <c r="CS132" s="104">
        <f t="shared" si="67"/>
        <v>0</v>
      </c>
      <c r="CT132" s="104">
        <f t="shared" si="68"/>
        <v>0</v>
      </c>
      <c r="CU132" s="104">
        <f t="shared" si="69"/>
        <v>0</v>
      </c>
      <c r="CV132" s="104">
        <f t="shared" si="70"/>
        <v>0</v>
      </c>
      <c r="CW132" s="104">
        <f t="shared" si="71"/>
        <v>20</v>
      </c>
      <c r="CX132" s="107"/>
    </row>
    <row r="133" spans="1:102" s="108" customFormat="1" ht="47.25" x14ac:dyDescent="0.25">
      <c r="A133" s="102" t="s">
        <v>374</v>
      </c>
      <c r="B133" s="103" t="s">
        <v>375</v>
      </c>
      <c r="C133" s="102" t="s">
        <v>198</v>
      </c>
      <c r="D133" s="104">
        <v>52.448771186440666</v>
      </c>
      <c r="E133" s="104">
        <v>50.940155632881364</v>
      </c>
      <c r="F133" s="104">
        <f>SUM(F134,F193,)</f>
        <v>0</v>
      </c>
      <c r="G133" s="104">
        <f t="shared" ref="G133:U133" si="72">SUM(G134,G193,)</f>
        <v>7.3694915254237294</v>
      </c>
      <c r="H133" s="104">
        <f t="shared" si="72"/>
        <v>8.7999999999999995E-2</v>
      </c>
      <c r="I133" s="104">
        <f t="shared" si="72"/>
        <v>0</v>
      </c>
      <c r="J133" s="104">
        <f t="shared" si="72"/>
        <v>9.7406779661016945</v>
      </c>
      <c r="K133" s="104">
        <f t="shared" si="72"/>
        <v>0</v>
      </c>
      <c r="L133" s="104">
        <f t="shared" si="72"/>
        <v>0</v>
      </c>
      <c r="M133" s="104">
        <f t="shared" si="72"/>
        <v>0</v>
      </c>
      <c r="N133" s="104">
        <f t="shared" si="72"/>
        <v>0</v>
      </c>
      <c r="O133" s="104">
        <f t="shared" si="72"/>
        <v>7.250338983050848</v>
      </c>
      <c r="P133" s="104">
        <f t="shared" si="72"/>
        <v>8.7999999999999995E-2</v>
      </c>
      <c r="Q133" s="104">
        <f t="shared" si="72"/>
        <v>0</v>
      </c>
      <c r="R133" s="104">
        <f t="shared" si="72"/>
        <v>6.8</v>
      </c>
      <c r="S133" s="104">
        <f t="shared" si="72"/>
        <v>0</v>
      </c>
      <c r="T133" s="104">
        <f t="shared" si="72"/>
        <v>0</v>
      </c>
      <c r="U133" s="104">
        <f t="shared" si="72"/>
        <v>0</v>
      </c>
      <c r="V133" s="104">
        <v>0</v>
      </c>
      <c r="W133" s="104">
        <v>9.2618644067796616</v>
      </c>
      <c r="X133" s="104">
        <v>0</v>
      </c>
      <c r="Y133" s="104">
        <v>0</v>
      </c>
      <c r="Z133" s="104">
        <v>6.7829999999999995</v>
      </c>
      <c r="AA133" s="104">
        <v>0</v>
      </c>
      <c r="AB133" s="104">
        <v>0</v>
      </c>
      <c r="AC133" s="104">
        <v>0</v>
      </c>
      <c r="AD133" s="104">
        <v>0</v>
      </c>
      <c r="AE133" s="104">
        <v>9.08661326</v>
      </c>
      <c r="AF133" s="104">
        <v>0</v>
      </c>
      <c r="AG133" s="104">
        <v>0</v>
      </c>
      <c r="AH133" s="104">
        <v>10.5504</v>
      </c>
      <c r="AI133" s="104">
        <v>0</v>
      </c>
      <c r="AJ133" s="104">
        <v>0</v>
      </c>
      <c r="AK133" s="104">
        <v>0</v>
      </c>
      <c r="AL133" s="104">
        <v>0</v>
      </c>
      <c r="AM133" s="104">
        <v>14.021000000000001</v>
      </c>
      <c r="AN133" s="104">
        <v>0.25</v>
      </c>
      <c r="AO133" s="104">
        <v>6.3E-2</v>
      </c>
      <c r="AP133" s="104">
        <v>6.2840000000000007</v>
      </c>
      <c r="AQ133" s="104">
        <v>0</v>
      </c>
      <c r="AR133" s="104">
        <v>0</v>
      </c>
      <c r="AS133" s="104">
        <v>0</v>
      </c>
      <c r="AT133" s="104">
        <v>0</v>
      </c>
      <c r="AU133" s="57">
        <v>10.733753099999999</v>
      </c>
      <c r="AV133" s="104">
        <v>0.25</v>
      </c>
      <c r="AW133" s="104">
        <v>0</v>
      </c>
      <c r="AX133" s="104">
        <v>6.1369999999999996</v>
      </c>
      <c r="AY133" s="104">
        <v>0</v>
      </c>
      <c r="AZ133" s="104">
        <v>0</v>
      </c>
      <c r="BA133" s="104">
        <v>0</v>
      </c>
      <c r="BB133" s="104">
        <v>0</v>
      </c>
      <c r="BC133" s="104">
        <v>17.979999999999997</v>
      </c>
      <c r="BD133" s="104">
        <v>0</v>
      </c>
      <c r="BE133" s="104">
        <v>0</v>
      </c>
      <c r="BF133" s="104">
        <v>11.516999999999999</v>
      </c>
      <c r="BG133" s="104">
        <v>0</v>
      </c>
      <c r="BH133" s="104">
        <v>0</v>
      </c>
      <c r="BI133" s="104">
        <v>0</v>
      </c>
      <c r="BJ133" s="104">
        <v>0</v>
      </c>
      <c r="BK133" s="104">
        <f>SUM(BK134,BK193,)</f>
        <v>18.459045320000005</v>
      </c>
      <c r="BL133" s="104">
        <f t="shared" ref="BL133:BQ133" si="73">SUM(BL134,BL193,)</f>
        <v>0</v>
      </c>
      <c r="BM133" s="104">
        <f t="shared" si="73"/>
        <v>0</v>
      </c>
      <c r="BN133" s="104">
        <f t="shared" si="73"/>
        <v>11.904999999999999</v>
      </c>
      <c r="BO133" s="104">
        <f t="shared" si="73"/>
        <v>0</v>
      </c>
      <c r="BP133" s="104">
        <f t="shared" si="73"/>
        <v>0</v>
      </c>
      <c r="BQ133" s="104">
        <f t="shared" si="73"/>
        <v>0</v>
      </c>
      <c r="BR133" s="104">
        <v>0</v>
      </c>
      <c r="BS133" s="104">
        <f>SUM(BS134,BS193,)</f>
        <v>38.750999999999991</v>
      </c>
      <c r="BT133" s="104">
        <f t="shared" ref="BT133:CG133" si="74">SUM(BT134,BT193,)</f>
        <v>0</v>
      </c>
      <c r="BU133" s="104">
        <f t="shared" si="74"/>
        <v>0</v>
      </c>
      <c r="BV133" s="104">
        <f t="shared" si="74"/>
        <v>35.086999999999989</v>
      </c>
      <c r="BW133" s="104">
        <f t="shared" si="74"/>
        <v>0</v>
      </c>
      <c r="BX133" s="104">
        <f t="shared" si="74"/>
        <v>0</v>
      </c>
      <c r="BY133" s="104">
        <f t="shared" si="74"/>
        <v>0</v>
      </c>
      <c r="BZ133" s="104">
        <f t="shared" si="74"/>
        <v>0</v>
      </c>
      <c r="CA133" s="104">
        <f t="shared" si="74"/>
        <v>36.009</v>
      </c>
      <c r="CB133" s="104">
        <f t="shared" si="74"/>
        <v>0.1</v>
      </c>
      <c r="CC133" s="104">
        <f t="shared" si="74"/>
        <v>0</v>
      </c>
      <c r="CD133" s="104">
        <f t="shared" si="74"/>
        <v>35.088999999999999</v>
      </c>
      <c r="CE133" s="104">
        <f t="shared" si="74"/>
        <v>0</v>
      </c>
      <c r="CF133" s="104">
        <f t="shared" si="74"/>
        <v>0</v>
      </c>
      <c r="CG133" s="104">
        <f t="shared" si="74"/>
        <v>0</v>
      </c>
      <c r="CH133" s="104">
        <v>0</v>
      </c>
      <c r="CI133" s="104">
        <f t="shared" si="53"/>
        <v>87.383355932203372</v>
      </c>
      <c r="CJ133" s="104">
        <f t="shared" si="60"/>
        <v>0.33799999999999997</v>
      </c>
      <c r="CK133" s="104">
        <f t="shared" si="61"/>
        <v>6.3E-2</v>
      </c>
      <c r="CL133" s="104">
        <f t="shared" si="62"/>
        <v>69.411677966101678</v>
      </c>
      <c r="CM133" s="104">
        <f t="shared" si="63"/>
        <v>0</v>
      </c>
      <c r="CN133" s="104">
        <f t="shared" si="64"/>
        <v>0</v>
      </c>
      <c r="CO133" s="104">
        <f t="shared" si="65"/>
        <v>0</v>
      </c>
      <c r="CP133" s="104">
        <v>0</v>
      </c>
      <c r="CQ133" s="104">
        <f t="shared" si="54"/>
        <v>81.538750663050848</v>
      </c>
      <c r="CR133" s="104">
        <f t="shared" si="66"/>
        <v>0.43799999999999994</v>
      </c>
      <c r="CS133" s="104">
        <f t="shared" si="67"/>
        <v>0</v>
      </c>
      <c r="CT133" s="104">
        <f t="shared" si="68"/>
        <v>70.481400000000008</v>
      </c>
      <c r="CU133" s="104">
        <f t="shared" si="69"/>
        <v>0</v>
      </c>
      <c r="CV133" s="104">
        <f t="shared" si="70"/>
        <v>0</v>
      </c>
      <c r="CW133" s="104">
        <f t="shared" si="71"/>
        <v>0</v>
      </c>
      <c r="CX133" s="107"/>
    </row>
    <row r="134" spans="1:102" s="108" customFormat="1" ht="31.5" x14ac:dyDescent="0.25">
      <c r="A134" s="102" t="s">
        <v>376</v>
      </c>
      <c r="B134" s="103" t="s">
        <v>377</v>
      </c>
      <c r="C134" s="102" t="s">
        <v>198</v>
      </c>
      <c r="D134" s="104">
        <v>52.448771186440666</v>
      </c>
      <c r="E134" s="104">
        <v>50.940155632881364</v>
      </c>
      <c r="F134" s="104">
        <f>SUM(F135:F192)</f>
        <v>0</v>
      </c>
      <c r="G134" s="104">
        <f t="shared" ref="G134:U134" si="75">SUM(G135:G192)</f>
        <v>7.3694915254237294</v>
      </c>
      <c r="H134" s="104">
        <f t="shared" si="75"/>
        <v>8.7999999999999995E-2</v>
      </c>
      <c r="I134" s="104">
        <f t="shared" si="75"/>
        <v>0</v>
      </c>
      <c r="J134" s="104">
        <f t="shared" si="75"/>
        <v>9.7406779661016945</v>
      </c>
      <c r="K134" s="104">
        <f t="shared" si="75"/>
        <v>0</v>
      </c>
      <c r="L134" s="104">
        <f t="shared" si="75"/>
        <v>0</v>
      </c>
      <c r="M134" s="104">
        <f t="shared" si="75"/>
        <v>0</v>
      </c>
      <c r="N134" s="104">
        <f t="shared" si="75"/>
        <v>0</v>
      </c>
      <c r="O134" s="104">
        <f t="shared" si="75"/>
        <v>7.250338983050848</v>
      </c>
      <c r="P134" s="104">
        <f t="shared" si="75"/>
        <v>8.7999999999999995E-2</v>
      </c>
      <c r="Q134" s="104">
        <f t="shared" si="75"/>
        <v>0</v>
      </c>
      <c r="R134" s="104">
        <f t="shared" si="75"/>
        <v>6.8</v>
      </c>
      <c r="S134" s="104">
        <f t="shared" si="75"/>
        <v>0</v>
      </c>
      <c r="T134" s="104">
        <f t="shared" si="75"/>
        <v>0</v>
      </c>
      <c r="U134" s="104">
        <f t="shared" si="75"/>
        <v>0</v>
      </c>
      <c r="V134" s="104">
        <v>0</v>
      </c>
      <c r="W134" s="104">
        <v>9.2618644067796616</v>
      </c>
      <c r="X134" s="104">
        <v>0</v>
      </c>
      <c r="Y134" s="104">
        <v>0</v>
      </c>
      <c r="Z134" s="104">
        <v>6.7779999999999996</v>
      </c>
      <c r="AA134" s="104">
        <v>0</v>
      </c>
      <c r="AB134" s="104">
        <v>0</v>
      </c>
      <c r="AC134" s="104">
        <v>0</v>
      </c>
      <c r="AD134" s="104">
        <v>0</v>
      </c>
      <c r="AE134" s="104">
        <v>9.08661326</v>
      </c>
      <c r="AF134" s="104">
        <v>0</v>
      </c>
      <c r="AG134" s="104">
        <v>0</v>
      </c>
      <c r="AH134" s="104">
        <v>10.5504</v>
      </c>
      <c r="AI134" s="104">
        <v>0</v>
      </c>
      <c r="AJ134" s="104">
        <v>0</v>
      </c>
      <c r="AK134" s="104">
        <v>0</v>
      </c>
      <c r="AL134" s="104">
        <v>0</v>
      </c>
      <c r="AM134" s="104">
        <v>14.021000000000001</v>
      </c>
      <c r="AN134" s="104">
        <v>0.25</v>
      </c>
      <c r="AO134" s="104">
        <v>6.3E-2</v>
      </c>
      <c r="AP134" s="104">
        <v>6.2840000000000007</v>
      </c>
      <c r="AQ134" s="104">
        <v>0</v>
      </c>
      <c r="AR134" s="104">
        <v>0</v>
      </c>
      <c r="AS134" s="104">
        <v>0</v>
      </c>
      <c r="AT134" s="104">
        <v>0</v>
      </c>
      <c r="AU134" s="104">
        <v>10.733753099999999</v>
      </c>
      <c r="AV134" s="104">
        <v>0.25</v>
      </c>
      <c r="AW134" s="104">
        <v>0</v>
      </c>
      <c r="AX134" s="104">
        <v>6.1369999999999996</v>
      </c>
      <c r="AY134" s="104">
        <v>0</v>
      </c>
      <c r="AZ134" s="104">
        <v>0</v>
      </c>
      <c r="BA134" s="104">
        <v>0</v>
      </c>
      <c r="BB134" s="104">
        <v>0</v>
      </c>
      <c r="BC134" s="104">
        <v>17.979999999999997</v>
      </c>
      <c r="BD134" s="104">
        <v>0</v>
      </c>
      <c r="BE134" s="104">
        <v>0</v>
      </c>
      <c r="BF134" s="104">
        <v>11.516999999999999</v>
      </c>
      <c r="BG134" s="104">
        <v>0</v>
      </c>
      <c r="BH134" s="104">
        <v>0</v>
      </c>
      <c r="BI134" s="104">
        <v>0</v>
      </c>
      <c r="BJ134" s="104">
        <v>0</v>
      </c>
      <c r="BK134" s="104">
        <f>SUM(BK135:BK169)</f>
        <v>18.459045320000005</v>
      </c>
      <c r="BL134" s="104">
        <f t="shared" ref="BL134:BQ134" si="76">SUM(BL135:BL169)</f>
        <v>0</v>
      </c>
      <c r="BM134" s="104">
        <f t="shared" si="76"/>
        <v>0</v>
      </c>
      <c r="BN134" s="104">
        <f t="shared" si="76"/>
        <v>11.904999999999999</v>
      </c>
      <c r="BO134" s="104">
        <f t="shared" si="76"/>
        <v>0</v>
      </c>
      <c r="BP134" s="104">
        <f t="shared" si="76"/>
        <v>0</v>
      </c>
      <c r="BQ134" s="104">
        <f t="shared" si="76"/>
        <v>0</v>
      </c>
      <c r="BR134" s="104">
        <v>0</v>
      </c>
      <c r="BS134" s="104">
        <f>SUM(BS135:BS192)</f>
        <v>38.750999999999991</v>
      </c>
      <c r="BT134" s="104">
        <f t="shared" ref="BT134:CG134" si="77">SUM(BT135:BT192)</f>
        <v>0</v>
      </c>
      <c r="BU134" s="104">
        <f t="shared" si="77"/>
        <v>0</v>
      </c>
      <c r="BV134" s="104">
        <f t="shared" si="77"/>
        <v>35.086999999999989</v>
      </c>
      <c r="BW134" s="104">
        <f t="shared" si="77"/>
        <v>0</v>
      </c>
      <c r="BX134" s="104">
        <f t="shared" si="77"/>
        <v>0</v>
      </c>
      <c r="BY134" s="104">
        <f t="shared" si="77"/>
        <v>0</v>
      </c>
      <c r="BZ134" s="104">
        <f t="shared" si="77"/>
        <v>0</v>
      </c>
      <c r="CA134" s="104">
        <f t="shared" si="77"/>
        <v>36.009</v>
      </c>
      <c r="CB134" s="104">
        <f t="shared" si="77"/>
        <v>0.1</v>
      </c>
      <c r="CC134" s="104">
        <f t="shared" si="77"/>
        <v>0</v>
      </c>
      <c r="CD134" s="104">
        <f t="shared" si="77"/>
        <v>35.088999999999999</v>
      </c>
      <c r="CE134" s="104">
        <f t="shared" si="77"/>
        <v>0</v>
      </c>
      <c r="CF134" s="104">
        <f t="shared" si="77"/>
        <v>0</v>
      </c>
      <c r="CG134" s="104">
        <f t="shared" si="77"/>
        <v>0</v>
      </c>
      <c r="CH134" s="104">
        <v>0</v>
      </c>
      <c r="CI134" s="104">
        <f t="shared" si="53"/>
        <v>87.383355932203372</v>
      </c>
      <c r="CJ134" s="104">
        <f t="shared" si="60"/>
        <v>0.33799999999999997</v>
      </c>
      <c r="CK134" s="104">
        <f t="shared" si="61"/>
        <v>6.3E-2</v>
      </c>
      <c r="CL134" s="104">
        <f t="shared" si="62"/>
        <v>69.406677966101682</v>
      </c>
      <c r="CM134" s="104">
        <f t="shared" si="63"/>
        <v>0</v>
      </c>
      <c r="CN134" s="104">
        <f t="shared" si="64"/>
        <v>0</v>
      </c>
      <c r="CO134" s="104">
        <f t="shared" si="65"/>
        <v>0</v>
      </c>
      <c r="CP134" s="104">
        <v>0</v>
      </c>
      <c r="CQ134" s="104">
        <f t="shared" si="54"/>
        <v>81.538750663050848</v>
      </c>
      <c r="CR134" s="104">
        <f t="shared" si="66"/>
        <v>0.43799999999999994</v>
      </c>
      <c r="CS134" s="104">
        <f t="shared" si="67"/>
        <v>0</v>
      </c>
      <c r="CT134" s="104">
        <f t="shared" si="68"/>
        <v>70.481400000000008</v>
      </c>
      <c r="CU134" s="104">
        <f t="shared" si="69"/>
        <v>0</v>
      </c>
      <c r="CV134" s="104">
        <f t="shared" si="70"/>
        <v>0</v>
      </c>
      <c r="CW134" s="104">
        <f t="shared" si="71"/>
        <v>0</v>
      </c>
      <c r="CX134" s="107"/>
    </row>
    <row r="135" spans="1:102" s="6" customFormat="1" ht="31.5" hidden="1" x14ac:dyDescent="0.25">
      <c r="A135" s="8">
        <v>1</v>
      </c>
      <c r="B135" s="2" t="s">
        <v>378</v>
      </c>
      <c r="C135" s="1" t="s">
        <v>379</v>
      </c>
      <c r="D135" s="3">
        <v>12.571745762711865</v>
      </c>
      <c r="E135" s="3">
        <v>10.494317322033899</v>
      </c>
      <c r="F135" s="7">
        <v>0</v>
      </c>
      <c r="G135" s="3">
        <v>5.513559322033899</v>
      </c>
      <c r="H135" s="7">
        <v>0</v>
      </c>
      <c r="I135" s="7">
        <v>0</v>
      </c>
      <c r="J135" s="14">
        <v>6</v>
      </c>
      <c r="K135" s="7">
        <v>0</v>
      </c>
      <c r="L135" s="7">
        <v>0</v>
      </c>
      <c r="M135" s="7">
        <v>0</v>
      </c>
      <c r="N135" s="3">
        <v>0</v>
      </c>
      <c r="O135" s="7">
        <v>5.53</v>
      </c>
      <c r="P135" s="7">
        <v>0</v>
      </c>
      <c r="Q135" s="7">
        <v>0</v>
      </c>
      <c r="R135" s="14">
        <v>6</v>
      </c>
      <c r="S135" s="7">
        <v>0</v>
      </c>
      <c r="T135" s="7">
        <v>0</v>
      </c>
      <c r="U135" s="7">
        <v>0</v>
      </c>
      <c r="V135" s="7">
        <v>0</v>
      </c>
      <c r="W135" s="3">
        <v>5.0762711864406782</v>
      </c>
      <c r="X135" s="7">
        <v>0</v>
      </c>
      <c r="Y135" s="7">
        <v>0</v>
      </c>
      <c r="Z135" s="7">
        <v>6</v>
      </c>
      <c r="AA135" s="7">
        <v>0</v>
      </c>
      <c r="AB135" s="7">
        <v>0</v>
      </c>
      <c r="AC135" s="7">
        <v>0</v>
      </c>
      <c r="AD135" s="7">
        <v>0</v>
      </c>
      <c r="AE135" s="3">
        <v>4.9807579999999998</v>
      </c>
      <c r="AF135" s="7">
        <v>0</v>
      </c>
      <c r="AG135" s="7">
        <v>0</v>
      </c>
      <c r="AH135" s="7">
        <v>8.4564000000000004</v>
      </c>
      <c r="AI135" s="7">
        <v>0</v>
      </c>
      <c r="AJ135" s="7">
        <v>0</v>
      </c>
      <c r="AK135" s="7">
        <v>0</v>
      </c>
      <c r="AL135" s="7">
        <v>0</v>
      </c>
      <c r="AM135" s="3">
        <v>0</v>
      </c>
      <c r="AN135" s="7">
        <v>0</v>
      </c>
      <c r="AO135" s="7">
        <v>0</v>
      </c>
      <c r="AP135" s="7">
        <v>0</v>
      </c>
      <c r="AQ135" s="7">
        <v>0</v>
      </c>
      <c r="AR135" s="7">
        <v>0</v>
      </c>
      <c r="AS135" s="7">
        <v>0</v>
      </c>
      <c r="AT135" s="7">
        <v>0</v>
      </c>
      <c r="AU135" s="4">
        <v>0</v>
      </c>
      <c r="AV135" s="7">
        <v>0</v>
      </c>
      <c r="AW135" s="7">
        <v>0</v>
      </c>
      <c r="AX135" s="7">
        <v>0</v>
      </c>
      <c r="AY135" s="7">
        <v>0</v>
      </c>
      <c r="AZ135" s="7">
        <v>0</v>
      </c>
      <c r="BA135" s="7">
        <v>0</v>
      </c>
      <c r="BB135" s="7">
        <v>0</v>
      </c>
      <c r="BC135" s="3">
        <v>0</v>
      </c>
      <c r="BD135" s="7">
        <v>0</v>
      </c>
      <c r="BE135" s="7">
        <v>0</v>
      </c>
      <c r="BF135" s="7">
        <v>0</v>
      </c>
      <c r="BG135" s="7">
        <v>0</v>
      </c>
      <c r="BH135" s="7">
        <v>0</v>
      </c>
      <c r="BI135" s="7">
        <v>0</v>
      </c>
      <c r="BJ135" s="7">
        <v>0</v>
      </c>
      <c r="BK135" s="3">
        <v>0</v>
      </c>
      <c r="BL135" s="7">
        <v>0</v>
      </c>
      <c r="BM135" s="7">
        <v>0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3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7">
        <v>0</v>
      </c>
      <c r="CA135" s="3">
        <v>0</v>
      </c>
      <c r="CB135" s="7">
        <v>0</v>
      </c>
      <c r="CC135" s="7">
        <v>0</v>
      </c>
      <c r="CD135" s="7">
        <v>0</v>
      </c>
      <c r="CE135" s="7">
        <v>0</v>
      </c>
      <c r="CF135" s="7">
        <v>0</v>
      </c>
      <c r="CG135" s="7">
        <v>0</v>
      </c>
      <c r="CH135" s="7">
        <v>0</v>
      </c>
      <c r="CI135" s="28">
        <f t="shared" si="53"/>
        <v>10.589830508474577</v>
      </c>
      <c r="CJ135" s="28">
        <f t="shared" si="60"/>
        <v>0</v>
      </c>
      <c r="CK135" s="28">
        <f t="shared" si="61"/>
        <v>0</v>
      </c>
      <c r="CL135" s="28">
        <f t="shared" si="62"/>
        <v>12</v>
      </c>
      <c r="CM135" s="28">
        <f t="shared" si="63"/>
        <v>0</v>
      </c>
      <c r="CN135" s="28">
        <f t="shared" si="64"/>
        <v>0</v>
      </c>
      <c r="CO135" s="28">
        <f t="shared" si="65"/>
        <v>0</v>
      </c>
      <c r="CP135" s="7">
        <v>0</v>
      </c>
      <c r="CQ135" s="28">
        <f t="shared" si="54"/>
        <v>10.510757999999999</v>
      </c>
      <c r="CR135" s="28">
        <f t="shared" si="66"/>
        <v>0</v>
      </c>
      <c r="CS135" s="28">
        <f t="shared" si="67"/>
        <v>0</v>
      </c>
      <c r="CT135" s="28">
        <f t="shared" si="68"/>
        <v>14.4564</v>
      </c>
      <c r="CU135" s="28">
        <f t="shared" si="69"/>
        <v>0</v>
      </c>
      <c r="CV135" s="28">
        <f t="shared" si="70"/>
        <v>0</v>
      </c>
      <c r="CW135" s="28">
        <f t="shared" si="71"/>
        <v>0</v>
      </c>
      <c r="CX135" s="11" t="s">
        <v>115</v>
      </c>
    </row>
    <row r="136" spans="1:102" s="6" customFormat="1" ht="54.75" hidden="1" customHeight="1" x14ac:dyDescent="0.25">
      <c r="A136" s="8">
        <v>2</v>
      </c>
      <c r="B136" s="2" t="s">
        <v>380</v>
      </c>
      <c r="C136" s="1" t="s">
        <v>381</v>
      </c>
      <c r="D136" s="3">
        <v>0</v>
      </c>
      <c r="E136" s="3">
        <v>2.8852350000000002</v>
      </c>
      <c r="F136" s="7">
        <v>0</v>
      </c>
      <c r="G136" s="3">
        <v>0</v>
      </c>
      <c r="H136" s="7">
        <v>0</v>
      </c>
      <c r="I136" s="7">
        <v>0</v>
      </c>
      <c r="J136" s="7">
        <v>2.9406779661016951</v>
      </c>
      <c r="K136" s="7">
        <v>0</v>
      </c>
      <c r="L136" s="7">
        <v>0</v>
      </c>
      <c r="M136" s="7">
        <v>0</v>
      </c>
      <c r="N136" s="3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3">
        <v>2.9406779661016951</v>
      </c>
      <c r="X136" s="7">
        <v>0</v>
      </c>
      <c r="Y136" s="7">
        <v>0</v>
      </c>
      <c r="Z136" s="7">
        <v>0.46500000000000002</v>
      </c>
      <c r="AA136" s="7">
        <v>0</v>
      </c>
      <c r="AB136" s="7">
        <v>0</v>
      </c>
      <c r="AC136" s="7">
        <v>0</v>
      </c>
      <c r="AD136" s="7">
        <v>0</v>
      </c>
      <c r="AE136" s="3">
        <v>2.8852350000000002</v>
      </c>
      <c r="AF136" s="7">
        <v>0</v>
      </c>
      <c r="AG136" s="7">
        <v>0</v>
      </c>
      <c r="AH136" s="10">
        <v>1.754</v>
      </c>
      <c r="AI136" s="7">
        <v>0</v>
      </c>
      <c r="AJ136" s="7">
        <v>0</v>
      </c>
      <c r="AK136" s="7">
        <v>0</v>
      </c>
      <c r="AL136" s="7">
        <v>0</v>
      </c>
      <c r="AM136" s="3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4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3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3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3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7">
        <v>0</v>
      </c>
      <c r="CA136" s="3">
        <v>0</v>
      </c>
      <c r="CB136" s="7">
        <v>0</v>
      </c>
      <c r="CC136" s="7">
        <v>0</v>
      </c>
      <c r="CD136" s="7">
        <v>0</v>
      </c>
      <c r="CE136" s="7">
        <v>0</v>
      </c>
      <c r="CF136" s="7">
        <v>0</v>
      </c>
      <c r="CG136" s="7">
        <v>0</v>
      </c>
      <c r="CH136" s="7">
        <v>0</v>
      </c>
      <c r="CI136" s="28">
        <f t="shared" si="53"/>
        <v>2.9406779661016951</v>
      </c>
      <c r="CJ136" s="28">
        <f t="shared" si="60"/>
        <v>0</v>
      </c>
      <c r="CK136" s="28">
        <f t="shared" si="61"/>
        <v>0</v>
      </c>
      <c r="CL136" s="28">
        <f t="shared" si="62"/>
        <v>3.4056779661016949</v>
      </c>
      <c r="CM136" s="28">
        <f t="shared" si="63"/>
        <v>0</v>
      </c>
      <c r="CN136" s="28">
        <f t="shared" si="64"/>
        <v>0</v>
      </c>
      <c r="CO136" s="28">
        <f t="shared" si="65"/>
        <v>0</v>
      </c>
      <c r="CP136" s="7">
        <v>0</v>
      </c>
      <c r="CQ136" s="28">
        <f t="shared" si="54"/>
        <v>2.8852350000000002</v>
      </c>
      <c r="CR136" s="28">
        <f t="shared" si="66"/>
        <v>0</v>
      </c>
      <c r="CS136" s="28">
        <f t="shared" si="67"/>
        <v>0</v>
      </c>
      <c r="CT136" s="28">
        <f t="shared" si="68"/>
        <v>1.754</v>
      </c>
      <c r="CU136" s="28">
        <f t="shared" si="69"/>
        <v>0</v>
      </c>
      <c r="CV136" s="28">
        <f t="shared" si="70"/>
        <v>0</v>
      </c>
      <c r="CW136" s="28">
        <f t="shared" si="71"/>
        <v>0</v>
      </c>
      <c r="CX136" s="11" t="s">
        <v>116</v>
      </c>
    </row>
    <row r="137" spans="1:102" s="6" customFormat="1" ht="63" hidden="1" x14ac:dyDescent="0.25">
      <c r="A137" s="8">
        <v>3</v>
      </c>
      <c r="B137" s="2" t="s">
        <v>382</v>
      </c>
      <c r="C137" s="1" t="s">
        <v>383</v>
      </c>
      <c r="D137" s="3">
        <v>0.84745762711864414</v>
      </c>
      <c r="E137" s="3">
        <v>0.84745762711864414</v>
      </c>
      <c r="F137" s="7">
        <v>0</v>
      </c>
      <c r="G137" s="3">
        <v>0.84745762711864414</v>
      </c>
      <c r="H137" s="10">
        <v>2.5000000000000001E-2</v>
      </c>
      <c r="I137" s="7">
        <v>0</v>
      </c>
      <c r="J137" s="10">
        <v>0.45</v>
      </c>
      <c r="K137" s="7">
        <v>0</v>
      </c>
      <c r="L137" s="7">
        <v>0</v>
      </c>
      <c r="M137" s="7">
        <v>0</v>
      </c>
      <c r="N137" s="3">
        <v>0</v>
      </c>
      <c r="O137" s="7">
        <v>0.84745762711864414</v>
      </c>
      <c r="P137" s="10">
        <v>2.5000000000000001E-2</v>
      </c>
      <c r="Q137" s="7">
        <v>0</v>
      </c>
      <c r="R137" s="10">
        <v>0.45</v>
      </c>
      <c r="S137" s="7">
        <v>0</v>
      </c>
      <c r="T137" s="7">
        <v>0</v>
      </c>
      <c r="U137" s="7">
        <v>0</v>
      </c>
      <c r="V137" s="7">
        <v>0</v>
      </c>
      <c r="W137" s="3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3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3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4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3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3">
        <v>0</v>
      </c>
      <c r="BL137" s="7">
        <v>0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3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7">
        <v>0</v>
      </c>
      <c r="CA137" s="3">
        <v>0</v>
      </c>
      <c r="CB137" s="7">
        <v>0</v>
      </c>
      <c r="CC137" s="7">
        <v>0</v>
      </c>
      <c r="CD137" s="7">
        <v>0</v>
      </c>
      <c r="CE137" s="7">
        <v>0</v>
      </c>
      <c r="CF137" s="7">
        <v>0</v>
      </c>
      <c r="CG137" s="7">
        <v>0</v>
      </c>
      <c r="CH137" s="7">
        <v>0</v>
      </c>
      <c r="CI137" s="28">
        <f t="shared" si="53"/>
        <v>0.84745762711864414</v>
      </c>
      <c r="CJ137" s="28">
        <f t="shared" si="60"/>
        <v>2.5000000000000001E-2</v>
      </c>
      <c r="CK137" s="28">
        <f t="shared" si="61"/>
        <v>0</v>
      </c>
      <c r="CL137" s="28">
        <f t="shared" si="62"/>
        <v>0.45</v>
      </c>
      <c r="CM137" s="28">
        <f t="shared" si="63"/>
        <v>0</v>
      </c>
      <c r="CN137" s="28">
        <f t="shared" si="64"/>
        <v>0</v>
      </c>
      <c r="CO137" s="28">
        <f t="shared" si="65"/>
        <v>0</v>
      </c>
      <c r="CP137" s="7">
        <v>0</v>
      </c>
      <c r="CQ137" s="28">
        <f t="shared" si="54"/>
        <v>0.84745762711864414</v>
      </c>
      <c r="CR137" s="28">
        <f t="shared" si="66"/>
        <v>2.5000000000000001E-2</v>
      </c>
      <c r="CS137" s="28">
        <f t="shared" si="67"/>
        <v>0</v>
      </c>
      <c r="CT137" s="28">
        <f t="shared" si="68"/>
        <v>0.45</v>
      </c>
      <c r="CU137" s="28">
        <f t="shared" si="69"/>
        <v>0</v>
      </c>
      <c r="CV137" s="28">
        <f t="shared" si="70"/>
        <v>0</v>
      </c>
      <c r="CW137" s="28">
        <f t="shared" si="71"/>
        <v>0</v>
      </c>
      <c r="CX137" s="5"/>
    </row>
    <row r="138" spans="1:102" s="6" customFormat="1" ht="47.25" hidden="1" x14ac:dyDescent="0.25">
      <c r="A138" s="8">
        <v>4</v>
      </c>
      <c r="B138" s="2" t="s">
        <v>384</v>
      </c>
      <c r="C138" s="1" t="s">
        <v>385</v>
      </c>
      <c r="D138" s="3">
        <v>1.0084745762711864</v>
      </c>
      <c r="E138" s="3">
        <v>0.87288135593220351</v>
      </c>
      <c r="F138" s="7">
        <v>0</v>
      </c>
      <c r="G138" s="3">
        <v>1.0084745762711864</v>
      </c>
      <c r="H138" s="10">
        <v>6.3E-2</v>
      </c>
      <c r="I138" s="7">
        <v>0</v>
      </c>
      <c r="J138" s="10">
        <v>0.35</v>
      </c>
      <c r="K138" s="7">
        <v>0</v>
      </c>
      <c r="L138" s="7">
        <v>0</v>
      </c>
      <c r="M138" s="7">
        <v>0</v>
      </c>
      <c r="N138" s="3">
        <v>0</v>
      </c>
      <c r="O138" s="7">
        <v>0.87288135593220351</v>
      </c>
      <c r="P138" s="10">
        <v>6.3E-2</v>
      </c>
      <c r="Q138" s="7">
        <v>0</v>
      </c>
      <c r="R138" s="10">
        <v>0.35</v>
      </c>
      <c r="S138" s="7">
        <v>0</v>
      </c>
      <c r="T138" s="7">
        <v>0</v>
      </c>
      <c r="U138" s="7">
        <v>0</v>
      </c>
      <c r="V138" s="7">
        <v>0</v>
      </c>
      <c r="W138" s="3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3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3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4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3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3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3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7">
        <v>0</v>
      </c>
      <c r="CA138" s="3">
        <v>0</v>
      </c>
      <c r="CB138" s="7">
        <v>0</v>
      </c>
      <c r="CC138" s="7">
        <v>0</v>
      </c>
      <c r="CD138" s="7">
        <v>0</v>
      </c>
      <c r="CE138" s="7">
        <v>0</v>
      </c>
      <c r="CF138" s="7">
        <v>0</v>
      </c>
      <c r="CG138" s="7">
        <v>0</v>
      </c>
      <c r="CH138" s="7">
        <v>0</v>
      </c>
      <c r="CI138" s="28">
        <f t="shared" si="53"/>
        <v>1.0084745762711864</v>
      </c>
      <c r="CJ138" s="28">
        <f t="shared" si="60"/>
        <v>6.3E-2</v>
      </c>
      <c r="CK138" s="28">
        <f t="shared" si="61"/>
        <v>0</v>
      </c>
      <c r="CL138" s="28">
        <f t="shared" si="62"/>
        <v>0.35</v>
      </c>
      <c r="CM138" s="28">
        <f t="shared" si="63"/>
        <v>0</v>
      </c>
      <c r="CN138" s="28">
        <f t="shared" si="64"/>
        <v>0</v>
      </c>
      <c r="CO138" s="28">
        <f t="shared" si="65"/>
        <v>0</v>
      </c>
      <c r="CP138" s="7">
        <v>0</v>
      </c>
      <c r="CQ138" s="28">
        <f t="shared" si="54"/>
        <v>0.87288135593220351</v>
      </c>
      <c r="CR138" s="28">
        <f t="shared" si="66"/>
        <v>6.3E-2</v>
      </c>
      <c r="CS138" s="28">
        <f t="shared" si="67"/>
        <v>0</v>
      </c>
      <c r="CT138" s="28">
        <f t="shared" si="68"/>
        <v>0.35</v>
      </c>
      <c r="CU138" s="28">
        <f t="shared" si="69"/>
        <v>0</v>
      </c>
      <c r="CV138" s="28">
        <f t="shared" si="70"/>
        <v>0</v>
      </c>
      <c r="CW138" s="28">
        <f t="shared" si="71"/>
        <v>0</v>
      </c>
      <c r="CX138" s="5"/>
    </row>
    <row r="139" spans="1:102" s="6" customFormat="1" ht="36.75" hidden="1" customHeight="1" x14ac:dyDescent="0.25">
      <c r="A139" s="8">
        <v>5</v>
      </c>
      <c r="B139" s="2" t="s">
        <v>386</v>
      </c>
      <c r="C139" s="1" t="s">
        <v>387</v>
      </c>
      <c r="D139" s="3">
        <v>2.3156779661016951</v>
      </c>
      <c r="E139" s="3">
        <v>0</v>
      </c>
      <c r="F139" s="7">
        <v>0</v>
      </c>
      <c r="G139" s="3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3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3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3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3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4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3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3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3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7">
        <v>0</v>
      </c>
      <c r="CA139" s="3">
        <v>0</v>
      </c>
      <c r="CB139" s="7">
        <v>0</v>
      </c>
      <c r="CC139" s="7">
        <v>0</v>
      </c>
      <c r="CD139" s="7">
        <v>0</v>
      </c>
      <c r="CE139" s="7">
        <v>0</v>
      </c>
      <c r="CF139" s="7">
        <v>0</v>
      </c>
      <c r="CG139" s="7">
        <v>0</v>
      </c>
      <c r="CH139" s="7">
        <v>0</v>
      </c>
      <c r="CI139" s="28">
        <f t="shared" si="53"/>
        <v>0</v>
      </c>
      <c r="CJ139" s="28">
        <f t="shared" si="60"/>
        <v>0</v>
      </c>
      <c r="CK139" s="28">
        <f t="shared" si="61"/>
        <v>0</v>
      </c>
      <c r="CL139" s="28">
        <f t="shared" si="62"/>
        <v>0</v>
      </c>
      <c r="CM139" s="28">
        <f t="shared" si="63"/>
        <v>0</v>
      </c>
      <c r="CN139" s="28">
        <f t="shared" si="64"/>
        <v>0</v>
      </c>
      <c r="CO139" s="28">
        <f t="shared" si="65"/>
        <v>0</v>
      </c>
      <c r="CP139" s="7">
        <v>0</v>
      </c>
      <c r="CQ139" s="28">
        <f t="shared" si="54"/>
        <v>0</v>
      </c>
      <c r="CR139" s="28">
        <f t="shared" si="66"/>
        <v>0</v>
      </c>
      <c r="CS139" s="28">
        <f t="shared" si="67"/>
        <v>0</v>
      </c>
      <c r="CT139" s="28">
        <f t="shared" si="68"/>
        <v>0</v>
      </c>
      <c r="CU139" s="28">
        <f t="shared" si="69"/>
        <v>0</v>
      </c>
      <c r="CV139" s="28">
        <f t="shared" si="70"/>
        <v>0</v>
      </c>
      <c r="CW139" s="28">
        <f t="shared" si="71"/>
        <v>0</v>
      </c>
      <c r="CX139" s="11" t="s">
        <v>114</v>
      </c>
    </row>
    <row r="140" spans="1:102" s="6" customFormat="1" ht="32.25" hidden="1" customHeight="1" x14ac:dyDescent="0.25">
      <c r="A140" s="8">
        <v>6</v>
      </c>
      <c r="B140" s="2" t="s">
        <v>388</v>
      </c>
      <c r="C140" s="1" t="s">
        <v>389</v>
      </c>
      <c r="D140" s="3">
        <v>1.2504661016949155</v>
      </c>
      <c r="E140" s="3">
        <v>0</v>
      </c>
      <c r="F140" s="7">
        <v>0</v>
      </c>
      <c r="G140" s="3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3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3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3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3">
        <v>0</v>
      </c>
      <c r="AN140" s="7">
        <v>0</v>
      </c>
      <c r="AO140" s="7">
        <v>0</v>
      </c>
      <c r="AP140" s="7">
        <v>0</v>
      </c>
      <c r="AQ140" s="7">
        <v>0</v>
      </c>
      <c r="AR140" s="7">
        <v>0</v>
      </c>
      <c r="AS140" s="7">
        <v>0</v>
      </c>
      <c r="AT140" s="7">
        <v>0</v>
      </c>
      <c r="AU140" s="4">
        <v>0</v>
      </c>
      <c r="AV140" s="7">
        <v>0</v>
      </c>
      <c r="AW140" s="7">
        <v>0</v>
      </c>
      <c r="AX140" s="7">
        <v>0</v>
      </c>
      <c r="AY140" s="7">
        <v>0</v>
      </c>
      <c r="AZ140" s="7">
        <v>0</v>
      </c>
      <c r="BA140" s="7">
        <v>0</v>
      </c>
      <c r="BB140" s="7">
        <v>0</v>
      </c>
      <c r="BC140" s="3">
        <v>0</v>
      </c>
      <c r="BD140" s="7">
        <v>0</v>
      </c>
      <c r="BE140" s="7">
        <v>0</v>
      </c>
      <c r="BF140" s="7">
        <v>0</v>
      </c>
      <c r="BG140" s="7">
        <v>0</v>
      </c>
      <c r="BH140" s="7">
        <v>0</v>
      </c>
      <c r="BI140" s="7">
        <v>0</v>
      </c>
      <c r="BJ140" s="7">
        <v>0</v>
      </c>
      <c r="BK140" s="3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3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7">
        <v>0</v>
      </c>
      <c r="CA140" s="3">
        <v>0</v>
      </c>
      <c r="CB140" s="7">
        <v>0</v>
      </c>
      <c r="CC140" s="7">
        <v>0</v>
      </c>
      <c r="CD140" s="7">
        <v>0</v>
      </c>
      <c r="CE140" s="7">
        <v>0</v>
      </c>
      <c r="CF140" s="7">
        <v>0</v>
      </c>
      <c r="CG140" s="7">
        <v>0</v>
      </c>
      <c r="CH140" s="7">
        <v>0</v>
      </c>
      <c r="CI140" s="28">
        <f t="shared" si="53"/>
        <v>0</v>
      </c>
      <c r="CJ140" s="28">
        <f t="shared" si="60"/>
        <v>0</v>
      </c>
      <c r="CK140" s="28">
        <f t="shared" si="61"/>
        <v>0</v>
      </c>
      <c r="CL140" s="28">
        <f t="shared" si="62"/>
        <v>0</v>
      </c>
      <c r="CM140" s="28">
        <f t="shared" si="63"/>
        <v>0</v>
      </c>
      <c r="CN140" s="28">
        <f t="shared" si="64"/>
        <v>0</v>
      </c>
      <c r="CO140" s="28">
        <f t="shared" si="65"/>
        <v>0</v>
      </c>
      <c r="CP140" s="7">
        <v>0</v>
      </c>
      <c r="CQ140" s="28">
        <f t="shared" si="54"/>
        <v>0</v>
      </c>
      <c r="CR140" s="28">
        <f t="shared" si="66"/>
        <v>0</v>
      </c>
      <c r="CS140" s="28">
        <f t="shared" si="67"/>
        <v>0</v>
      </c>
      <c r="CT140" s="28">
        <f t="shared" si="68"/>
        <v>0</v>
      </c>
      <c r="CU140" s="28">
        <f t="shared" si="69"/>
        <v>0</v>
      </c>
      <c r="CV140" s="28">
        <f t="shared" si="70"/>
        <v>0</v>
      </c>
      <c r="CW140" s="28">
        <f t="shared" si="71"/>
        <v>0</v>
      </c>
      <c r="CX140" s="11" t="s">
        <v>114</v>
      </c>
    </row>
    <row r="141" spans="1:102" s="6" customFormat="1" ht="39.75" hidden="1" customHeight="1" x14ac:dyDescent="0.25">
      <c r="A141" s="8">
        <v>7</v>
      </c>
      <c r="B141" s="2" t="s">
        <v>390</v>
      </c>
      <c r="C141" s="1" t="s">
        <v>391</v>
      </c>
      <c r="D141" s="3">
        <v>1.018898305084746</v>
      </c>
      <c r="E141" s="3">
        <v>0</v>
      </c>
      <c r="F141" s="7">
        <v>0</v>
      </c>
      <c r="G141" s="3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3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3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3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3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4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3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3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3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7">
        <v>0</v>
      </c>
      <c r="CA141" s="3">
        <v>0</v>
      </c>
      <c r="CB141" s="7">
        <v>0</v>
      </c>
      <c r="CC141" s="7">
        <v>0</v>
      </c>
      <c r="CD141" s="7">
        <v>0</v>
      </c>
      <c r="CE141" s="7">
        <v>0</v>
      </c>
      <c r="CF141" s="7">
        <v>0</v>
      </c>
      <c r="CG141" s="7">
        <v>0</v>
      </c>
      <c r="CH141" s="7">
        <v>0</v>
      </c>
      <c r="CI141" s="28">
        <f t="shared" si="53"/>
        <v>0</v>
      </c>
      <c r="CJ141" s="28">
        <f t="shared" si="60"/>
        <v>0</v>
      </c>
      <c r="CK141" s="28">
        <f t="shared" si="61"/>
        <v>0</v>
      </c>
      <c r="CL141" s="28">
        <f t="shared" si="62"/>
        <v>0</v>
      </c>
      <c r="CM141" s="28">
        <f t="shared" si="63"/>
        <v>0</v>
      </c>
      <c r="CN141" s="28">
        <f t="shared" si="64"/>
        <v>0</v>
      </c>
      <c r="CO141" s="28">
        <f t="shared" si="65"/>
        <v>0</v>
      </c>
      <c r="CP141" s="7">
        <v>0</v>
      </c>
      <c r="CQ141" s="28">
        <f t="shared" si="54"/>
        <v>0</v>
      </c>
      <c r="CR141" s="28">
        <f t="shared" si="66"/>
        <v>0</v>
      </c>
      <c r="CS141" s="28">
        <f t="shared" si="67"/>
        <v>0</v>
      </c>
      <c r="CT141" s="28">
        <f t="shared" si="68"/>
        <v>0</v>
      </c>
      <c r="CU141" s="28">
        <f t="shared" si="69"/>
        <v>0</v>
      </c>
      <c r="CV141" s="28">
        <f t="shared" si="70"/>
        <v>0</v>
      </c>
      <c r="CW141" s="28">
        <f t="shared" si="71"/>
        <v>0</v>
      </c>
      <c r="CX141" s="11" t="s">
        <v>114</v>
      </c>
    </row>
    <row r="142" spans="1:102" s="6" customFormat="1" ht="47.25" hidden="1" x14ac:dyDescent="0.25">
      <c r="A142" s="8">
        <v>8</v>
      </c>
      <c r="B142" s="2" t="s">
        <v>392</v>
      </c>
      <c r="C142" s="1" t="s">
        <v>393</v>
      </c>
      <c r="D142" s="3">
        <v>3.2419491525423729</v>
      </c>
      <c r="E142" s="3">
        <v>1.22062026</v>
      </c>
      <c r="F142" s="7">
        <v>0</v>
      </c>
      <c r="G142" s="3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3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3">
        <v>1.2449152542372883</v>
      </c>
      <c r="X142" s="7">
        <v>0</v>
      </c>
      <c r="Y142" s="7">
        <v>0</v>
      </c>
      <c r="Z142" s="7">
        <v>0.313</v>
      </c>
      <c r="AA142" s="7">
        <v>0</v>
      </c>
      <c r="AB142" s="7">
        <v>0</v>
      </c>
      <c r="AC142" s="7">
        <v>0</v>
      </c>
      <c r="AD142" s="7">
        <v>0</v>
      </c>
      <c r="AE142" s="3">
        <v>1.22062026</v>
      </c>
      <c r="AF142" s="7">
        <v>0</v>
      </c>
      <c r="AG142" s="7">
        <v>0</v>
      </c>
      <c r="AH142" s="7">
        <v>0.34</v>
      </c>
      <c r="AI142" s="7">
        <v>0</v>
      </c>
      <c r="AJ142" s="7">
        <v>0</v>
      </c>
      <c r="AK142" s="7">
        <v>0</v>
      </c>
      <c r="AL142" s="7">
        <v>0</v>
      </c>
      <c r="AM142" s="3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4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3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3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3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7">
        <v>0</v>
      </c>
      <c r="CA142" s="3">
        <v>0</v>
      </c>
      <c r="CB142" s="7">
        <v>0</v>
      </c>
      <c r="CC142" s="7">
        <v>0</v>
      </c>
      <c r="CD142" s="7">
        <v>0</v>
      </c>
      <c r="CE142" s="7">
        <v>0</v>
      </c>
      <c r="CF142" s="7">
        <v>0</v>
      </c>
      <c r="CG142" s="7">
        <v>0</v>
      </c>
      <c r="CH142" s="7">
        <v>0</v>
      </c>
      <c r="CI142" s="28">
        <f t="shared" si="53"/>
        <v>1.2449152542372883</v>
      </c>
      <c r="CJ142" s="28">
        <f t="shared" si="60"/>
        <v>0</v>
      </c>
      <c r="CK142" s="28">
        <f t="shared" si="61"/>
        <v>0</v>
      </c>
      <c r="CL142" s="28">
        <f t="shared" si="62"/>
        <v>0.313</v>
      </c>
      <c r="CM142" s="28">
        <f t="shared" si="63"/>
        <v>0</v>
      </c>
      <c r="CN142" s="28">
        <f t="shared" si="64"/>
        <v>0</v>
      </c>
      <c r="CO142" s="28">
        <f t="shared" si="65"/>
        <v>0</v>
      </c>
      <c r="CP142" s="7">
        <v>0</v>
      </c>
      <c r="CQ142" s="28">
        <f t="shared" si="54"/>
        <v>1.22062026</v>
      </c>
      <c r="CR142" s="28">
        <f t="shared" si="66"/>
        <v>0</v>
      </c>
      <c r="CS142" s="28">
        <f t="shared" si="67"/>
        <v>0</v>
      </c>
      <c r="CT142" s="28">
        <f t="shared" si="68"/>
        <v>0.34</v>
      </c>
      <c r="CU142" s="28">
        <f t="shared" si="69"/>
        <v>0</v>
      </c>
      <c r="CV142" s="28">
        <f t="shared" si="70"/>
        <v>0</v>
      </c>
      <c r="CW142" s="28">
        <f t="shared" si="71"/>
        <v>0</v>
      </c>
      <c r="CX142" s="11" t="s">
        <v>115</v>
      </c>
    </row>
    <row r="143" spans="1:102" s="6" customFormat="1" ht="33.75" hidden="1" customHeight="1" x14ac:dyDescent="0.25">
      <c r="A143" s="8">
        <v>9</v>
      </c>
      <c r="B143" s="2" t="s">
        <v>394</v>
      </c>
      <c r="C143" s="1" t="s">
        <v>395</v>
      </c>
      <c r="D143" s="3">
        <v>2.6861864406779659</v>
      </c>
      <c r="E143" s="3">
        <v>0</v>
      </c>
      <c r="F143" s="7">
        <v>0</v>
      </c>
      <c r="G143" s="3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3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3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3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3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4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3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3">
        <v>0</v>
      </c>
      <c r="BL143" s="7">
        <v>0</v>
      </c>
      <c r="BM143" s="7">
        <v>0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3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7">
        <v>0</v>
      </c>
      <c r="CA143" s="3">
        <v>0</v>
      </c>
      <c r="CB143" s="7">
        <v>0</v>
      </c>
      <c r="CC143" s="7">
        <v>0</v>
      </c>
      <c r="CD143" s="7">
        <v>0</v>
      </c>
      <c r="CE143" s="7">
        <v>0</v>
      </c>
      <c r="CF143" s="7">
        <v>0</v>
      </c>
      <c r="CG143" s="7">
        <v>0</v>
      </c>
      <c r="CH143" s="7">
        <v>0</v>
      </c>
      <c r="CI143" s="28">
        <f t="shared" si="53"/>
        <v>0</v>
      </c>
      <c r="CJ143" s="28">
        <f t="shared" si="60"/>
        <v>0</v>
      </c>
      <c r="CK143" s="28">
        <f t="shared" si="61"/>
        <v>0</v>
      </c>
      <c r="CL143" s="28">
        <f t="shared" si="62"/>
        <v>0</v>
      </c>
      <c r="CM143" s="28">
        <f t="shared" si="63"/>
        <v>0</v>
      </c>
      <c r="CN143" s="28">
        <f t="shared" si="64"/>
        <v>0</v>
      </c>
      <c r="CO143" s="28">
        <f t="shared" si="65"/>
        <v>0</v>
      </c>
      <c r="CP143" s="7">
        <v>0</v>
      </c>
      <c r="CQ143" s="28">
        <f t="shared" si="54"/>
        <v>0</v>
      </c>
      <c r="CR143" s="28">
        <f t="shared" si="66"/>
        <v>0</v>
      </c>
      <c r="CS143" s="28">
        <f t="shared" si="67"/>
        <v>0</v>
      </c>
      <c r="CT143" s="28">
        <f t="shared" si="68"/>
        <v>0</v>
      </c>
      <c r="CU143" s="28">
        <f t="shared" si="69"/>
        <v>0</v>
      </c>
      <c r="CV143" s="28">
        <f t="shared" si="70"/>
        <v>0</v>
      </c>
      <c r="CW143" s="28">
        <f t="shared" si="71"/>
        <v>0</v>
      </c>
      <c r="CX143" s="11" t="s">
        <v>114</v>
      </c>
    </row>
    <row r="144" spans="1:102" s="6" customFormat="1" ht="31.5" hidden="1" x14ac:dyDescent="0.25">
      <c r="A144" s="8">
        <v>10</v>
      </c>
      <c r="B144" s="13" t="s">
        <v>124</v>
      </c>
      <c r="C144" s="1" t="s">
        <v>123</v>
      </c>
      <c r="D144" s="3">
        <v>9.1860169491525436</v>
      </c>
      <c r="E144" s="4">
        <v>8.4860000000000007</v>
      </c>
      <c r="F144" s="7">
        <v>0</v>
      </c>
      <c r="G144" s="3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3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3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3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4">
        <v>8.4860000000000007</v>
      </c>
      <c r="AN144" s="7">
        <v>0</v>
      </c>
      <c r="AO144" s="7">
        <v>0</v>
      </c>
      <c r="AP144" s="7">
        <v>4.7</v>
      </c>
      <c r="AQ144" s="7">
        <v>0</v>
      </c>
      <c r="AR144" s="7">
        <v>0</v>
      </c>
      <c r="AS144" s="7">
        <v>0</v>
      </c>
      <c r="AT144" s="7">
        <v>0</v>
      </c>
      <c r="AU144" s="4">
        <v>7.4379999999999997</v>
      </c>
      <c r="AV144" s="7">
        <v>0</v>
      </c>
      <c r="AW144" s="7">
        <v>0</v>
      </c>
      <c r="AX144" s="9">
        <v>4.9059999999999997</v>
      </c>
      <c r="AY144" s="7">
        <v>0</v>
      </c>
      <c r="AZ144" s="7">
        <v>0</v>
      </c>
      <c r="BA144" s="7">
        <v>0</v>
      </c>
      <c r="BB144" s="7">
        <v>0</v>
      </c>
      <c r="BC144" s="3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3">
        <v>0</v>
      </c>
      <c r="BL144" s="7">
        <v>0</v>
      </c>
      <c r="BM144" s="7">
        <v>0</v>
      </c>
      <c r="BN144" s="7">
        <v>0</v>
      </c>
      <c r="BO144" s="7">
        <v>0</v>
      </c>
      <c r="BP144" s="7">
        <v>0</v>
      </c>
      <c r="BQ144" s="7">
        <v>0</v>
      </c>
      <c r="BR144" s="7">
        <v>0</v>
      </c>
      <c r="BS144" s="3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7">
        <v>0</v>
      </c>
      <c r="CA144" s="3">
        <v>0</v>
      </c>
      <c r="CB144" s="7">
        <v>0</v>
      </c>
      <c r="CC144" s="7">
        <v>0</v>
      </c>
      <c r="CD144" s="7">
        <v>0</v>
      </c>
      <c r="CE144" s="7">
        <v>0</v>
      </c>
      <c r="CF144" s="7">
        <v>0</v>
      </c>
      <c r="CG144" s="7">
        <v>0</v>
      </c>
      <c r="CH144" s="7">
        <v>0</v>
      </c>
      <c r="CI144" s="28">
        <f t="shared" si="53"/>
        <v>8.4860000000000007</v>
      </c>
      <c r="CJ144" s="28">
        <f t="shared" si="60"/>
        <v>0</v>
      </c>
      <c r="CK144" s="28">
        <f t="shared" si="61"/>
        <v>0</v>
      </c>
      <c r="CL144" s="28">
        <f t="shared" si="62"/>
        <v>4.7</v>
      </c>
      <c r="CM144" s="28">
        <f t="shared" si="63"/>
        <v>0</v>
      </c>
      <c r="CN144" s="28">
        <f t="shared" si="64"/>
        <v>0</v>
      </c>
      <c r="CO144" s="28">
        <f t="shared" si="65"/>
        <v>0</v>
      </c>
      <c r="CP144" s="7">
        <v>0</v>
      </c>
      <c r="CQ144" s="28">
        <f t="shared" si="54"/>
        <v>7.4379999999999997</v>
      </c>
      <c r="CR144" s="28">
        <f t="shared" si="66"/>
        <v>0</v>
      </c>
      <c r="CS144" s="28">
        <f t="shared" si="67"/>
        <v>0</v>
      </c>
      <c r="CT144" s="28">
        <f t="shared" si="68"/>
        <v>4.9059999999999997</v>
      </c>
      <c r="CU144" s="28">
        <f t="shared" si="69"/>
        <v>0</v>
      </c>
      <c r="CV144" s="28">
        <f t="shared" si="70"/>
        <v>0</v>
      </c>
      <c r="CW144" s="28">
        <f t="shared" si="71"/>
        <v>0</v>
      </c>
      <c r="CX144" s="5"/>
    </row>
    <row r="145" spans="1:102" s="6" customFormat="1" ht="31.5" hidden="1" x14ac:dyDescent="0.25">
      <c r="A145" s="8">
        <v>11</v>
      </c>
      <c r="B145" s="2" t="s">
        <v>396</v>
      </c>
      <c r="C145" s="12" t="s">
        <v>170</v>
      </c>
      <c r="D145" s="3">
        <v>6.575254237288136</v>
      </c>
      <c r="E145" s="3">
        <v>0</v>
      </c>
      <c r="F145" s="7">
        <v>0</v>
      </c>
      <c r="G145" s="3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3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3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3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3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4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  <c r="BB145" s="7">
        <v>0</v>
      </c>
      <c r="BC145" s="3">
        <v>0</v>
      </c>
      <c r="BD145" s="7">
        <v>0</v>
      </c>
      <c r="BE145" s="7">
        <v>0</v>
      </c>
      <c r="BF145" s="7">
        <v>0</v>
      </c>
      <c r="BG145" s="7">
        <v>0</v>
      </c>
      <c r="BH145" s="7">
        <v>0</v>
      </c>
      <c r="BI145" s="7">
        <v>0</v>
      </c>
      <c r="BJ145" s="7">
        <v>0</v>
      </c>
      <c r="BK145" s="3">
        <v>0</v>
      </c>
      <c r="BL145" s="7">
        <v>0</v>
      </c>
      <c r="BM145" s="7">
        <v>0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3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7">
        <v>0</v>
      </c>
      <c r="CA145" s="3">
        <v>0</v>
      </c>
      <c r="CB145" s="7">
        <v>0</v>
      </c>
      <c r="CC145" s="7">
        <v>0</v>
      </c>
      <c r="CD145" s="7">
        <v>0</v>
      </c>
      <c r="CE145" s="7">
        <v>0</v>
      </c>
      <c r="CF145" s="7">
        <v>0</v>
      </c>
      <c r="CG145" s="7">
        <v>0</v>
      </c>
      <c r="CH145" s="7">
        <v>0</v>
      </c>
      <c r="CI145" s="28">
        <f t="shared" si="53"/>
        <v>0</v>
      </c>
      <c r="CJ145" s="28">
        <f t="shared" si="60"/>
        <v>0</v>
      </c>
      <c r="CK145" s="28">
        <f t="shared" si="61"/>
        <v>0</v>
      </c>
      <c r="CL145" s="28">
        <f t="shared" si="62"/>
        <v>0</v>
      </c>
      <c r="CM145" s="28">
        <f t="shared" si="63"/>
        <v>0</v>
      </c>
      <c r="CN145" s="28">
        <f t="shared" si="64"/>
        <v>0</v>
      </c>
      <c r="CO145" s="28">
        <f t="shared" si="65"/>
        <v>0</v>
      </c>
      <c r="CP145" s="7">
        <v>0</v>
      </c>
      <c r="CQ145" s="28">
        <f t="shared" si="54"/>
        <v>0</v>
      </c>
      <c r="CR145" s="28">
        <f t="shared" si="66"/>
        <v>0</v>
      </c>
      <c r="CS145" s="28">
        <f t="shared" si="67"/>
        <v>0</v>
      </c>
      <c r="CT145" s="28">
        <f t="shared" si="68"/>
        <v>0</v>
      </c>
      <c r="CU145" s="28">
        <f t="shared" si="69"/>
        <v>0</v>
      </c>
      <c r="CV145" s="28">
        <f t="shared" si="70"/>
        <v>0</v>
      </c>
      <c r="CW145" s="28">
        <f t="shared" si="71"/>
        <v>0</v>
      </c>
      <c r="CX145" s="5"/>
    </row>
    <row r="146" spans="1:102" s="6" customFormat="1" ht="31.5" hidden="1" x14ac:dyDescent="0.25">
      <c r="A146" s="8">
        <v>12</v>
      </c>
      <c r="B146" s="2" t="s">
        <v>397</v>
      </c>
      <c r="C146" s="12" t="s">
        <v>171</v>
      </c>
      <c r="D146" s="3">
        <v>1.7598474576271188</v>
      </c>
      <c r="E146" s="3">
        <v>0</v>
      </c>
      <c r="F146" s="7">
        <v>0</v>
      </c>
      <c r="G146" s="3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3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3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3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3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4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3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3">
        <v>0</v>
      </c>
      <c r="BL146" s="7">
        <v>0</v>
      </c>
      <c r="BM146" s="7">
        <v>0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3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7">
        <v>0</v>
      </c>
      <c r="CA146" s="3">
        <v>0</v>
      </c>
      <c r="CB146" s="7">
        <v>0</v>
      </c>
      <c r="CC146" s="7">
        <v>0</v>
      </c>
      <c r="CD146" s="7">
        <v>0</v>
      </c>
      <c r="CE146" s="7">
        <v>0</v>
      </c>
      <c r="CF146" s="7">
        <v>0</v>
      </c>
      <c r="CG146" s="7">
        <v>0</v>
      </c>
      <c r="CH146" s="7">
        <v>0</v>
      </c>
      <c r="CI146" s="28">
        <f t="shared" ref="CI146:CI209" si="78">SUM(W146,AM146,BC146,G146,BS146,)</f>
        <v>0</v>
      </c>
      <c r="CJ146" s="28">
        <f t="shared" si="60"/>
        <v>0</v>
      </c>
      <c r="CK146" s="28">
        <f t="shared" si="61"/>
        <v>0</v>
      </c>
      <c r="CL146" s="28">
        <f t="shared" si="62"/>
        <v>0</v>
      </c>
      <c r="CM146" s="28">
        <f t="shared" si="63"/>
        <v>0</v>
      </c>
      <c r="CN146" s="28">
        <f t="shared" si="64"/>
        <v>0</v>
      </c>
      <c r="CO146" s="28">
        <f t="shared" si="65"/>
        <v>0</v>
      </c>
      <c r="CP146" s="7">
        <v>0</v>
      </c>
      <c r="CQ146" s="28">
        <f t="shared" ref="CQ146:CQ209" si="79">SUM(O146,AE146,AU146,BK146,CA146,)</f>
        <v>0</v>
      </c>
      <c r="CR146" s="28">
        <f t="shared" si="66"/>
        <v>0</v>
      </c>
      <c r="CS146" s="28">
        <f t="shared" si="67"/>
        <v>0</v>
      </c>
      <c r="CT146" s="28">
        <f t="shared" si="68"/>
        <v>0</v>
      </c>
      <c r="CU146" s="28">
        <f t="shared" si="69"/>
        <v>0</v>
      </c>
      <c r="CV146" s="28">
        <f t="shared" si="70"/>
        <v>0</v>
      </c>
      <c r="CW146" s="28">
        <f t="shared" si="71"/>
        <v>0</v>
      </c>
      <c r="CX146" s="5"/>
    </row>
    <row r="147" spans="1:102" s="6" customFormat="1" ht="31.5" hidden="1" x14ac:dyDescent="0.25">
      <c r="A147" s="8">
        <v>13</v>
      </c>
      <c r="B147" s="2" t="s">
        <v>398</v>
      </c>
      <c r="C147" s="12" t="s">
        <v>172</v>
      </c>
      <c r="D147" s="3">
        <v>2.2239830508474578</v>
      </c>
      <c r="E147" s="3">
        <v>0</v>
      </c>
      <c r="F147" s="7">
        <v>0</v>
      </c>
      <c r="G147" s="3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3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3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3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3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4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3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3">
        <v>0</v>
      </c>
      <c r="BL147" s="7">
        <v>0</v>
      </c>
      <c r="BM147" s="7">
        <v>0</v>
      </c>
      <c r="BN147" s="7">
        <v>0</v>
      </c>
      <c r="BO147" s="7">
        <v>0</v>
      </c>
      <c r="BP147" s="7">
        <v>0</v>
      </c>
      <c r="BQ147" s="7">
        <v>0</v>
      </c>
      <c r="BR147" s="7">
        <v>0</v>
      </c>
      <c r="BS147" s="3">
        <v>0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7">
        <v>0</v>
      </c>
      <c r="CA147" s="3">
        <v>0</v>
      </c>
      <c r="CB147" s="7">
        <v>0</v>
      </c>
      <c r="CC147" s="7">
        <v>0</v>
      </c>
      <c r="CD147" s="7">
        <v>0</v>
      </c>
      <c r="CE147" s="7">
        <v>0</v>
      </c>
      <c r="CF147" s="7">
        <v>0</v>
      </c>
      <c r="CG147" s="7">
        <v>0</v>
      </c>
      <c r="CH147" s="7">
        <v>0</v>
      </c>
      <c r="CI147" s="28">
        <f t="shared" si="78"/>
        <v>0</v>
      </c>
      <c r="CJ147" s="28">
        <f t="shared" si="60"/>
        <v>0</v>
      </c>
      <c r="CK147" s="28">
        <f t="shared" si="61"/>
        <v>0</v>
      </c>
      <c r="CL147" s="28">
        <f t="shared" si="62"/>
        <v>0</v>
      </c>
      <c r="CM147" s="28">
        <f t="shared" si="63"/>
        <v>0</v>
      </c>
      <c r="CN147" s="28">
        <f t="shared" si="64"/>
        <v>0</v>
      </c>
      <c r="CO147" s="28">
        <f t="shared" si="65"/>
        <v>0</v>
      </c>
      <c r="CP147" s="7">
        <v>0</v>
      </c>
      <c r="CQ147" s="28">
        <f t="shared" si="79"/>
        <v>0</v>
      </c>
      <c r="CR147" s="28">
        <f t="shared" si="66"/>
        <v>0</v>
      </c>
      <c r="CS147" s="28">
        <f t="shared" si="67"/>
        <v>0</v>
      </c>
      <c r="CT147" s="28">
        <f t="shared" si="68"/>
        <v>0</v>
      </c>
      <c r="CU147" s="28">
        <f t="shared" si="69"/>
        <v>0</v>
      </c>
      <c r="CV147" s="28">
        <f t="shared" si="70"/>
        <v>0</v>
      </c>
      <c r="CW147" s="28">
        <f t="shared" si="71"/>
        <v>0</v>
      </c>
      <c r="CX147" s="5"/>
    </row>
    <row r="148" spans="1:102" s="6" customFormat="1" ht="31.5" hidden="1" x14ac:dyDescent="0.25">
      <c r="A148" s="8">
        <v>14</v>
      </c>
      <c r="B148" s="2" t="s">
        <v>399</v>
      </c>
      <c r="C148" s="12" t="s">
        <v>173</v>
      </c>
      <c r="D148" s="3">
        <v>2.4173728813559325</v>
      </c>
      <c r="E148" s="3">
        <v>0</v>
      </c>
      <c r="F148" s="7">
        <v>0</v>
      </c>
      <c r="G148" s="3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3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3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3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3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4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3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3">
        <v>0</v>
      </c>
      <c r="BL148" s="7">
        <v>0</v>
      </c>
      <c r="BM148" s="7">
        <v>0</v>
      </c>
      <c r="BN148" s="7">
        <v>0</v>
      </c>
      <c r="BO148" s="7">
        <v>0</v>
      </c>
      <c r="BP148" s="7">
        <v>0</v>
      </c>
      <c r="BQ148" s="7">
        <v>0</v>
      </c>
      <c r="BR148" s="7">
        <v>0</v>
      </c>
      <c r="BS148" s="3">
        <v>0</v>
      </c>
      <c r="BT148" s="7">
        <v>0</v>
      </c>
      <c r="BU148" s="7">
        <v>0</v>
      </c>
      <c r="BV148" s="7">
        <v>0</v>
      </c>
      <c r="BW148" s="7">
        <v>0</v>
      </c>
      <c r="BX148" s="7">
        <v>0</v>
      </c>
      <c r="BY148" s="7">
        <v>0</v>
      </c>
      <c r="BZ148" s="7">
        <v>0</v>
      </c>
      <c r="CA148" s="3">
        <v>0</v>
      </c>
      <c r="CB148" s="7">
        <v>0</v>
      </c>
      <c r="CC148" s="7">
        <v>0</v>
      </c>
      <c r="CD148" s="7">
        <v>0</v>
      </c>
      <c r="CE148" s="7">
        <v>0</v>
      </c>
      <c r="CF148" s="7">
        <v>0</v>
      </c>
      <c r="CG148" s="7">
        <v>0</v>
      </c>
      <c r="CH148" s="7">
        <v>0</v>
      </c>
      <c r="CI148" s="28">
        <f t="shared" si="78"/>
        <v>0</v>
      </c>
      <c r="CJ148" s="28">
        <f t="shared" si="60"/>
        <v>0</v>
      </c>
      <c r="CK148" s="28">
        <f t="shared" si="61"/>
        <v>0</v>
      </c>
      <c r="CL148" s="28">
        <f t="shared" si="62"/>
        <v>0</v>
      </c>
      <c r="CM148" s="28">
        <f t="shared" si="63"/>
        <v>0</v>
      </c>
      <c r="CN148" s="28">
        <f t="shared" si="64"/>
        <v>0</v>
      </c>
      <c r="CO148" s="28">
        <f t="shared" si="65"/>
        <v>0</v>
      </c>
      <c r="CP148" s="7">
        <v>0</v>
      </c>
      <c r="CQ148" s="28">
        <f t="shared" si="79"/>
        <v>0</v>
      </c>
      <c r="CR148" s="28">
        <f t="shared" si="66"/>
        <v>0</v>
      </c>
      <c r="CS148" s="28">
        <f t="shared" si="67"/>
        <v>0</v>
      </c>
      <c r="CT148" s="28">
        <f t="shared" si="68"/>
        <v>0</v>
      </c>
      <c r="CU148" s="28">
        <f t="shared" si="69"/>
        <v>0</v>
      </c>
      <c r="CV148" s="28">
        <f t="shared" si="70"/>
        <v>0</v>
      </c>
      <c r="CW148" s="28">
        <f t="shared" si="71"/>
        <v>0</v>
      </c>
      <c r="CX148" s="5"/>
    </row>
    <row r="149" spans="1:102" s="6" customFormat="1" hidden="1" x14ac:dyDescent="0.25">
      <c r="A149" s="8">
        <v>15</v>
      </c>
      <c r="B149" s="2" t="s">
        <v>400</v>
      </c>
      <c r="C149" s="12" t="s">
        <v>174</v>
      </c>
      <c r="D149" s="3">
        <v>0.88959322033898314</v>
      </c>
      <c r="E149" s="3">
        <v>0</v>
      </c>
      <c r="F149" s="7">
        <v>0</v>
      </c>
      <c r="G149" s="3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3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3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3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3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4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3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3">
        <v>0</v>
      </c>
      <c r="BL149" s="7">
        <v>0</v>
      </c>
      <c r="BM149" s="7">
        <v>0</v>
      </c>
      <c r="BN149" s="7">
        <v>0</v>
      </c>
      <c r="BO149" s="7">
        <v>0</v>
      </c>
      <c r="BP149" s="7">
        <v>0</v>
      </c>
      <c r="BQ149" s="7">
        <v>0</v>
      </c>
      <c r="BR149" s="7">
        <v>0</v>
      </c>
      <c r="BS149" s="3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7">
        <v>0</v>
      </c>
      <c r="CA149" s="3">
        <v>0</v>
      </c>
      <c r="CB149" s="7">
        <v>0</v>
      </c>
      <c r="CC149" s="7">
        <v>0</v>
      </c>
      <c r="CD149" s="7">
        <v>0</v>
      </c>
      <c r="CE149" s="7">
        <v>0</v>
      </c>
      <c r="CF149" s="7">
        <v>0</v>
      </c>
      <c r="CG149" s="7">
        <v>0</v>
      </c>
      <c r="CH149" s="7">
        <v>0</v>
      </c>
      <c r="CI149" s="28">
        <f t="shared" si="78"/>
        <v>0</v>
      </c>
      <c r="CJ149" s="28">
        <f t="shared" si="60"/>
        <v>0</v>
      </c>
      <c r="CK149" s="28">
        <f t="shared" si="61"/>
        <v>0</v>
      </c>
      <c r="CL149" s="28">
        <f t="shared" si="62"/>
        <v>0</v>
      </c>
      <c r="CM149" s="28">
        <f t="shared" si="63"/>
        <v>0</v>
      </c>
      <c r="CN149" s="28">
        <f t="shared" si="64"/>
        <v>0</v>
      </c>
      <c r="CO149" s="28">
        <f t="shared" si="65"/>
        <v>0</v>
      </c>
      <c r="CP149" s="7">
        <v>0</v>
      </c>
      <c r="CQ149" s="28">
        <f t="shared" si="79"/>
        <v>0</v>
      </c>
      <c r="CR149" s="28">
        <f t="shared" si="66"/>
        <v>0</v>
      </c>
      <c r="CS149" s="28">
        <f t="shared" si="67"/>
        <v>0</v>
      </c>
      <c r="CT149" s="28">
        <f t="shared" si="68"/>
        <v>0</v>
      </c>
      <c r="CU149" s="28">
        <f t="shared" si="69"/>
        <v>0</v>
      </c>
      <c r="CV149" s="28">
        <f t="shared" si="70"/>
        <v>0</v>
      </c>
      <c r="CW149" s="28">
        <f t="shared" si="71"/>
        <v>0</v>
      </c>
      <c r="CX149" s="5"/>
    </row>
    <row r="150" spans="1:102" s="6" customFormat="1" ht="31.5" hidden="1" x14ac:dyDescent="0.25">
      <c r="A150" s="8">
        <v>16</v>
      </c>
      <c r="B150" s="2" t="s">
        <v>401</v>
      </c>
      <c r="C150" s="12" t="s">
        <v>175</v>
      </c>
      <c r="D150" s="3">
        <v>1.8372033898305085</v>
      </c>
      <c r="E150" s="3">
        <v>0</v>
      </c>
      <c r="F150" s="7">
        <v>0</v>
      </c>
      <c r="G150" s="3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3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3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3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3">
        <v>0</v>
      </c>
      <c r="AN150" s="7">
        <v>0</v>
      </c>
      <c r="AO150" s="7">
        <v>6.3E-2</v>
      </c>
      <c r="AP150" s="7">
        <v>0</v>
      </c>
      <c r="AQ150" s="7">
        <v>0</v>
      </c>
      <c r="AR150" s="7">
        <v>0</v>
      </c>
      <c r="AS150" s="7">
        <v>0</v>
      </c>
      <c r="AT150" s="7">
        <v>0</v>
      </c>
      <c r="AU150" s="4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  <c r="BB150" s="7">
        <v>0</v>
      </c>
      <c r="BC150" s="3">
        <v>0</v>
      </c>
      <c r="BD150" s="7">
        <v>0</v>
      </c>
      <c r="BE150" s="7">
        <v>0</v>
      </c>
      <c r="BF150" s="7">
        <v>0</v>
      </c>
      <c r="BG150" s="7">
        <v>0</v>
      </c>
      <c r="BH150" s="7">
        <v>0</v>
      </c>
      <c r="BI150" s="7">
        <v>0</v>
      </c>
      <c r="BJ150" s="7">
        <v>0</v>
      </c>
      <c r="BK150" s="3">
        <v>0</v>
      </c>
      <c r="BL150" s="7">
        <v>0</v>
      </c>
      <c r="BM150" s="7">
        <v>0</v>
      </c>
      <c r="BN150" s="7">
        <v>0</v>
      </c>
      <c r="BO150" s="7">
        <v>0</v>
      </c>
      <c r="BP150" s="7">
        <v>0</v>
      </c>
      <c r="BQ150" s="7">
        <v>0</v>
      </c>
      <c r="BR150" s="7">
        <v>0</v>
      </c>
      <c r="BS150" s="3">
        <v>0</v>
      </c>
      <c r="BT150" s="7">
        <v>0</v>
      </c>
      <c r="BU150" s="7">
        <v>0</v>
      </c>
      <c r="BV150" s="7">
        <v>0</v>
      </c>
      <c r="BW150" s="7">
        <v>0</v>
      </c>
      <c r="BX150" s="7">
        <v>0</v>
      </c>
      <c r="BY150" s="7">
        <v>0</v>
      </c>
      <c r="BZ150" s="7">
        <v>0</v>
      </c>
      <c r="CA150" s="3">
        <v>0</v>
      </c>
      <c r="CB150" s="7">
        <v>0</v>
      </c>
      <c r="CC150" s="7">
        <v>0</v>
      </c>
      <c r="CD150" s="7">
        <v>0</v>
      </c>
      <c r="CE150" s="7">
        <v>0</v>
      </c>
      <c r="CF150" s="7">
        <v>0</v>
      </c>
      <c r="CG150" s="7">
        <v>0</v>
      </c>
      <c r="CH150" s="7">
        <v>0</v>
      </c>
      <c r="CI150" s="28">
        <f t="shared" si="78"/>
        <v>0</v>
      </c>
      <c r="CJ150" s="28">
        <f t="shared" si="60"/>
        <v>0</v>
      </c>
      <c r="CK150" s="28">
        <f t="shared" si="61"/>
        <v>6.3E-2</v>
      </c>
      <c r="CL150" s="28">
        <f t="shared" si="62"/>
        <v>0</v>
      </c>
      <c r="CM150" s="28">
        <f t="shared" si="63"/>
        <v>0</v>
      </c>
      <c r="CN150" s="28">
        <f t="shared" si="64"/>
        <v>0</v>
      </c>
      <c r="CO150" s="28">
        <f t="shared" si="65"/>
        <v>0</v>
      </c>
      <c r="CP150" s="7">
        <v>0</v>
      </c>
      <c r="CQ150" s="28">
        <f t="shared" si="79"/>
        <v>0</v>
      </c>
      <c r="CR150" s="28">
        <f t="shared" si="66"/>
        <v>0</v>
      </c>
      <c r="CS150" s="28">
        <f t="shared" si="67"/>
        <v>0</v>
      </c>
      <c r="CT150" s="28">
        <f t="shared" si="68"/>
        <v>0</v>
      </c>
      <c r="CU150" s="28">
        <f t="shared" si="69"/>
        <v>0</v>
      </c>
      <c r="CV150" s="28">
        <f t="shared" si="70"/>
        <v>0</v>
      </c>
      <c r="CW150" s="28">
        <f t="shared" si="71"/>
        <v>0</v>
      </c>
      <c r="CX150" s="5"/>
    </row>
    <row r="151" spans="1:102" s="6" customFormat="1" ht="31.5" hidden="1" x14ac:dyDescent="0.25">
      <c r="A151" s="8">
        <v>17</v>
      </c>
      <c r="B151" s="2" t="s">
        <v>188</v>
      </c>
      <c r="C151" s="1" t="s">
        <v>402</v>
      </c>
      <c r="D151" s="3">
        <v>2.6186440677966103</v>
      </c>
      <c r="E151" s="3">
        <v>2.6186440677966103</v>
      </c>
      <c r="F151" s="7">
        <v>0</v>
      </c>
      <c r="G151" s="3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3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3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3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3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>
        <v>0</v>
      </c>
      <c r="AU151" s="4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  <c r="BB151" s="7">
        <v>0</v>
      </c>
      <c r="BC151" s="3">
        <v>0</v>
      </c>
      <c r="BD151" s="7">
        <v>0</v>
      </c>
      <c r="BE151" s="7">
        <v>0</v>
      </c>
      <c r="BF151" s="7">
        <v>0</v>
      </c>
      <c r="BG151" s="7">
        <v>0</v>
      </c>
      <c r="BH151" s="7">
        <v>0</v>
      </c>
      <c r="BI151" s="7">
        <v>0</v>
      </c>
      <c r="BJ151" s="7">
        <v>0</v>
      </c>
      <c r="BK151" s="3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7">
        <v>0</v>
      </c>
      <c r="CA151" s="3">
        <v>0</v>
      </c>
      <c r="CB151" s="7">
        <v>0</v>
      </c>
      <c r="CC151" s="7">
        <v>0</v>
      </c>
      <c r="CD151" s="9">
        <v>0</v>
      </c>
      <c r="CE151" s="7">
        <v>0</v>
      </c>
      <c r="CF151" s="7">
        <v>0</v>
      </c>
      <c r="CG151" s="7">
        <v>0</v>
      </c>
      <c r="CH151" s="7">
        <v>0</v>
      </c>
      <c r="CI151" s="28">
        <f t="shared" si="78"/>
        <v>0</v>
      </c>
      <c r="CJ151" s="28">
        <f t="shared" si="60"/>
        <v>0</v>
      </c>
      <c r="CK151" s="28">
        <f t="shared" si="61"/>
        <v>0</v>
      </c>
      <c r="CL151" s="28">
        <f t="shared" si="62"/>
        <v>0</v>
      </c>
      <c r="CM151" s="28">
        <f t="shared" si="63"/>
        <v>0</v>
      </c>
      <c r="CN151" s="28">
        <f t="shared" si="64"/>
        <v>0</v>
      </c>
      <c r="CO151" s="28">
        <f t="shared" si="65"/>
        <v>0</v>
      </c>
      <c r="CP151" s="7">
        <v>0</v>
      </c>
      <c r="CQ151" s="28">
        <f t="shared" si="79"/>
        <v>0</v>
      </c>
      <c r="CR151" s="28">
        <f t="shared" si="66"/>
        <v>0</v>
      </c>
      <c r="CS151" s="28">
        <f t="shared" si="67"/>
        <v>0</v>
      </c>
      <c r="CT151" s="28">
        <f t="shared" si="68"/>
        <v>0</v>
      </c>
      <c r="CU151" s="28">
        <f t="shared" si="69"/>
        <v>0</v>
      </c>
      <c r="CV151" s="28">
        <f t="shared" si="70"/>
        <v>0</v>
      </c>
      <c r="CW151" s="28">
        <f t="shared" si="71"/>
        <v>0</v>
      </c>
      <c r="CX151" s="5"/>
    </row>
    <row r="152" spans="1:102" s="6" customFormat="1" ht="31.5" hidden="1" x14ac:dyDescent="0.25">
      <c r="A152" s="8">
        <v>18</v>
      </c>
      <c r="B152" s="13" t="s">
        <v>136</v>
      </c>
      <c r="C152" s="12" t="s">
        <v>137</v>
      </c>
      <c r="D152" s="3">
        <v>0</v>
      </c>
      <c r="E152" s="3">
        <v>1.23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3">
        <v>0</v>
      </c>
      <c r="AB152" s="3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3">
        <v>0</v>
      </c>
      <c r="AK152" s="3">
        <v>0</v>
      </c>
      <c r="AL152" s="3">
        <v>0</v>
      </c>
      <c r="AM152" s="4">
        <v>1.23</v>
      </c>
      <c r="AN152" s="3">
        <v>0</v>
      </c>
      <c r="AO152" s="3">
        <v>0</v>
      </c>
      <c r="AP152" s="3">
        <v>0.82</v>
      </c>
      <c r="AQ152" s="3">
        <v>0</v>
      </c>
      <c r="AR152" s="3">
        <v>0</v>
      </c>
      <c r="AS152" s="3">
        <v>0</v>
      </c>
      <c r="AT152" s="3">
        <v>0</v>
      </c>
      <c r="AU152" s="4">
        <v>0.61140883999999995</v>
      </c>
      <c r="AV152" s="3">
        <v>0</v>
      </c>
      <c r="AW152" s="3">
        <v>0</v>
      </c>
      <c r="AX152" s="4">
        <v>0.32100000000000001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0</v>
      </c>
      <c r="BK152" s="3">
        <v>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28">
        <f t="shared" si="78"/>
        <v>1.23</v>
      </c>
      <c r="CJ152" s="28">
        <f t="shared" si="60"/>
        <v>0</v>
      </c>
      <c r="CK152" s="28">
        <f t="shared" si="61"/>
        <v>0</v>
      </c>
      <c r="CL152" s="28">
        <f t="shared" si="62"/>
        <v>0.82</v>
      </c>
      <c r="CM152" s="28">
        <f t="shared" si="63"/>
        <v>0</v>
      </c>
      <c r="CN152" s="28">
        <f t="shared" si="64"/>
        <v>0</v>
      </c>
      <c r="CO152" s="28">
        <f t="shared" si="65"/>
        <v>0</v>
      </c>
      <c r="CP152" s="3">
        <v>0</v>
      </c>
      <c r="CQ152" s="28">
        <f t="shared" si="79"/>
        <v>0.61140883999999995</v>
      </c>
      <c r="CR152" s="28">
        <f t="shared" si="66"/>
        <v>0</v>
      </c>
      <c r="CS152" s="28">
        <f t="shared" si="67"/>
        <v>0</v>
      </c>
      <c r="CT152" s="28">
        <f t="shared" si="68"/>
        <v>0.32100000000000001</v>
      </c>
      <c r="CU152" s="28">
        <f t="shared" si="69"/>
        <v>0</v>
      </c>
      <c r="CV152" s="28">
        <f t="shared" si="70"/>
        <v>0</v>
      </c>
      <c r="CW152" s="28">
        <f t="shared" si="71"/>
        <v>0</v>
      </c>
      <c r="CX152" s="5"/>
    </row>
    <row r="153" spans="1:102" s="6" customFormat="1" ht="47.25" hidden="1" x14ac:dyDescent="0.25">
      <c r="A153" s="8">
        <v>19</v>
      </c>
      <c r="B153" s="13" t="s">
        <v>181</v>
      </c>
      <c r="C153" s="12" t="s">
        <v>152</v>
      </c>
      <c r="D153" s="3">
        <v>0</v>
      </c>
      <c r="E153" s="4">
        <v>4.1310000000000002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0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0</v>
      </c>
      <c r="AK153" s="3">
        <v>0</v>
      </c>
      <c r="AL153" s="3">
        <v>0</v>
      </c>
      <c r="AM153" s="4">
        <v>4.1310000000000002</v>
      </c>
      <c r="AN153" s="3">
        <v>0</v>
      </c>
      <c r="AO153" s="3">
        <v>0</v>
      </c>
      <c r="AP153" s="4">
        <v>0.76400000000000001</v>
      </c>
      <c r="AQ153" s="3">
        <v>0</v>
      </c>
      <c r="AR153" s="3">
        <v>0</v>
      </c>
      <c r="AS153" s="3">
        <v>0</v>
      </c>
      <c r="AT153" s="3">
        <v>0</v>
      </c>
      <c r="AU153" s="4">
        <v>2.5204051299999999</v>
      </c>
      <c r="AV153" s="3">
        <v>0</v>
      </c>
      <c r="AW153" s="3">
        <v>0</v>
      </c>
      <c r="AX153" s="4">
        <v>0.91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28">
        <f t="shared" si="78"/>
        <v>4.1310000000000002</v>
      </c>
      <c r="CJ153" s="28">
        <f t="shared" si="60"/>
        <v>0</v>
      </c>
      <c r="CK153" s="28">
        <f t="shared" si="61"/>
        <v>0</v>
      </c>
      <c r="CL153" s="28">
        <f t="shared" si="62"/>
        <v>0.76400000000000001</v>
      </c>
      <c r="CM153" s="28">
        <f t="shared" si="63"/>
        <v>0</v>
      </c>
      <c r="CN153" s="28">
        <f t="shared" si="64"/>
        <v>0</v>
      </c>
      <c r="CO153" s="28">
        <f t="shared" si="65"/>
        <v>0</v>
      </c>
      <c r="CP153" s="3">
        <v>0</v>
      </c>
      <c r="CQ153" s="28">
        <f t="shared" si="79"/>
        <v>2.5204051299999999</v>
      </c>
      <c r="CR153" s="28">
        <f t="shared" si="66"/>
        <v>0</v>
      </c>
      <c r="CS153" s="28">
        <f t="shared" si="67"/>
        <v>0</v>
      </c>
      <c r="CT153" s="28">
        <f t="shared" si="68"/>
        <v>0.91</v>
      </c>
      <c r="CU153" s="28">
        <f t="shared" si="69"/>
        <v>0</v>
      </c>
      <c r="CV153" s="28">
        <f t="shared" si="70"/>
        <v>0</v>
      </c>
      <c r="CW153" s="28">
        <f t="shared" si="71"/>
        <v>0</v>
      </c>
      <c r="CX153" s="5"/>
    </row>
    <row r="154" spans="1:102" s="6" customFormat="1" ht="31.5" hidden="1" x14ac:dyDescent="0.25">
      <c r="A154" s="8">
        <v>20</v>
      </c>
      <c r="B154" s="13" t="s">
        <v>190</v>
      </c>
      <c r="C154" s="12" t="s">
        <v>153</v>
      </c>
      <c r="D154" s="3">
        <v>0</v>
      </c>
      <c r="E154" s="5">
        <v>0.17399999999999999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0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5">
        <v>0.17399999999999999</v>
      </c>
      <c r="AN154" s="3">
        <v>0.25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20">
        <v>0.16393912999999999</v>
      </c>
      <c r="AV154" s="3">
        <v>0.25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28">
        <f t="shared" si="78"/>
        <v>0.17399999999999999</v>
      </c>
      <c r="CJ154" s="28">
        <f t="shared" si="60"/>
        <v>0.25</v>
      </c>
      <c r="CK154" s="28">
        <f t="shared" si="61"/>
        <v>0</v>
      </c>
      <c r="CL154" s="28">
        <f t="shared" si="62"/>
        <v>0</v>
      </c>
      <c r="CM154" s="28">
        <f t="shared" si="63"/>
        <v>0</v>
      </c>
      <c r="CN154" s="28">
        <f t="shared" si="64"/>
        <v>0</v>
      </c>
      <c r="CO154" s="28">
        <f t="shared" si="65"/>
        <v>0</v>
      </c>
      <c r="CP154" s="3">
        <v>0</v>
      </c>
      <c r="CQ154" s="28">
        <f t="shared" si="79"/>
        <v>0.16393912999999999</v>
      </c>
      <c r="CR154" s="28">
        <f t="shared" si="66"/>
        <v>0.25</v>
      </c>
      <c r="CS154" s="28">
        <f t="shared" si="67"/>
        <v>0</v>
      </c>
      <c r="CT154" s="28">
        <f t="shared" si="68"/>
        <v>0</v>
      </c>
      <c r="CU154" s="28">
        <f t="shared" si="69"/>
        <v>0</v>
      </c>
      <c r="CV154" s="28">
        <f t="shared" si="70"/>
        <v>0</v>
      </c>
      <c r="CW154" s="28">
        <f t="shared" si="71"/>
        <v>0</v>
      </c>
      <c r="CX154" s="5"/>
    </row>
    <row r="155" spans="1:102" s="6" customFormat="1" ht="63" hidden="1" x14ac:dyDescent="0.25">
      <c r="A155" s="8">
        <v>21</v>
      </c>
      <c r="B155" s="23" t="s">
        <v>403</v>
      </c>
      <c r="C155" s="8" t="s">
        <v>404</v>
      </c>
      <c r="D155" s="3">
        <v>0</v>
      </c>
      <c r="E155" s="4">
        <v>0.155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4">
        <v>0.155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4">
        <v>0.41455779999999998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28">
        <f t="shared" si="78"/>
        <v>0.155</v>
      </c>
      <c r="CJ155" s="28">
        <f t="shared" si="60"/>
        <v>0</v>
      </c>
      <c r="CK155" s="28">
        <f t="shared" si="61"/>
        <v>0</v>
      </c>
      <c r="CL155" s="28">
        <f t="shared" si="62"/>
        <v>0</v>
      </c>
      <c r="CM155" s="28">
        <f t="shared" si="63"/>
        <v>0</v>
      </c>
      <c r="CN155" s="28">
        <f t="shared" si="64"/>
        <v>0</v>
      </c>
      <c r="CO155" s="28">
        <f t="shared" si="65"/>
        <v>0</v>
      </c>
      <c r="CP155" s="3">
        <v>0</v>
      </c>
      <c r="CQ155" s="28">
        <f t="shared" si="79"/>
        <v>0.41455779999999998</v>
      </c>
      <c r="CR155" s="28">
        <f t="shared" si="66"/>
        <v>0</v>
      </c>
      <c r="CS155" s="28">
        <f t="shared" si="67"/>
        <v>0</v>
      </c>
      <c r="CT155" s="28">
        <f t="shared" si="68"/>
        <v>0</v>
      </c>
      <c r="CU155" s="28">
        <f t="shared" si="69"/>
        <v>0</v>
      </c>
      <c r="CV155" s="28">
        <f t="shared" si="70"/>
        <v>0</v>
      </c>
      <c r="CW155" s="28">
        <f t="shared" si="71"/>
        <v>0</v>
      </c>
      <c r="CX155" s="5"/>
    </row>
    <row r="156" spans="1:102" s="6" customFormat="1" ht="47.25" hidden="1" x14ac:dyDescent="0.25">
      <c r="A156" s="8">
        <v>22</v>
      </c>
      <c r="B156" s="23" t="s">
        <v>405</v>
      </c>
      <c r="C156" s="8" t="s">
        <v>406</v>
      </c>
      <c r="D156" s="3">
        <v>0</v>
      </c>
      <c r="E156" s="4">
        <v>2.782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4">
        <v>2.782</v>
      </c>
      <c r="BD156" s="3">
        <v>0</v>
      </c>
      <c r="BE156" s="3">
        <v>0</v>
      </c>
      <c r="BF156" s="4">
        <v>1.946</v>
      </c>
      <c r="BG156" s="3">
        <v>0</v>
      </c>
      <c r="BH156" s="3">
        <v>0</v>
      </c>
      <c r="BI156" s="3">
        <v>0</v>
      </c>
      <c r="BJ156" s="3">
        <v>0</v>
      </c>
      <c r="BK156" s="4">
        <v>2.9730577</v>
      </c>
      <c r="BL156" s="3">
        <v>0</v>
      </c>
      <c r="BM156" s="3">
        <v>0</v>
      </c>
      <c r="BN156" s="4">
        <v>1.946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28">
        <f t="shared" si="78"/>
        <v>2.782</v>
      </c>
      <c r="CJ156" s="28">
        <f t="shared" si="60"/>
        <v>0</v>
      </c>
      <c r="CK156" s="28">
        <f t="shared" si="61"/>
        <v>0</v>
      </c>
      <c r="CL156" s="28">
        <f t="shared" si="62"/>
        <v>1.946</v>
      </c>
      <c r="CM156" s="28">
        <f t="shared" si="63"/>
        <v>0</v>
      </c>
      <c r="CN156" s="28">
        <f t="shared" si="64"/>
        <v>0</v>
      </c>
      <c r="CO156" s="28">
        <f t="shared" si="65"/>
        <v>0</v>
      </c>
      <c r="CP156" s="3">
        <v>0</v>
      </c>
      <c r="CQ156" s="28">
        <f t="shared" si="79"/>
        <v>2.9730577</v>
      </c>
      <c r="CR156" s="28">
        <f t="shared" si="66"/>
        <v>0</v>
      </c>
      <c r="CS156" s="28">
        <f t="shared" si="67"/>
        <v>0</v>
      </c>
      <c r="CT156" s="28">
        <f t="shared" si="68"/>
        <v>1.946</v>
      </c>
      <c r="CU156" s="28">
        <f t="shared" si="69"/>
        <v>0</v>
      </c>
      <c r="CV156" s="28">
        <f t="shared" si="70"/>
        <v>0</v>
      </c>
      <c r="CW156" s="28">
        <f t="shared" si="71"/>
        <v>0</v>
      </c>
      <c r="CX156" s="5"/>
    </row>
    <row r="157" spans="1:102" s="6" customFormat="1" ht="47.25" hidden="1" x14ac:dyDescent="0.25">
      <c r="A157" s="8">
        <v>23</v>
      </c>
      <c r="B157" s="23" t="s">
        <v>407</v>
      </c>
      <c r="C157" s="8" t="s">
        <v>408</v>
      </c>
      <c r="D157" s="3">
        <v>0</v>
      </c>
      <c r="E157" s="4">
        <v>2.323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4">
        <v>2.323</v>
      </c>
      <c r="BD157" s="3">
        <v>0</v>
      </c>
      <c r="BE157" s="3">
        <v>0</v>
      </c>
      <c r="BF157" s="4">
        <v>1.5289999999999999</v>
      </c>
      <c r="BG157" s="3">
        <v>0</v>
      </c>
      <c r="BH157" s="3">
        <v>0</v>
      </c>
      <c r="BI157" s="3">
        <v>0</v>
      </c>
      <c r="BJ157" s="3">
        <v>0</v>
      </c>
      <c r="BK157" s="4">
        <v>1.7049957099999999</v>
      </c>
      <c r="BL157" s="3">
        <v>0</v>
      </c>
      <c r="BM157" s="3">
        <v>0</v>
      </c>
      <c r="BN157" s="4">
        <v>1.5289999999999999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28">
        <f t="shared" si="78"/>
        <v>2.323</v>
      </c>
      <c r="CJ157" s="28">
        <f t="shared" si="60"/>
        <v>0</v>
      </c>
      <c r="CK157" s="28">
        <f t="shared" si="61"/>
        <v>0</v>
      </c>
      <c r="CL157" s="28">
        <f t="shared" si="62"/>
        <v>1.5289999999999999</v>
      </c>
      <c r="CM157" s="28">
        <f t="shared" si="63"/>
        <v>0</v>
      </c>
      <c r="CN157" s="28">
        <f t="shared" si="64"/>
        <v>0</v>
      </c>
      <c r="CO157" s="28">
        <f t="shared" si="65"/>
        <v>0</v>
      </c>
      <c r="CP157" s="3">
        <v>0</v>
      </c>
      <c r="CQ157" s="28">
        <f t="shared" si="79"/>
        <v>1.7049957099999999</v>
      </c>
      <c r="CR157" s="28">
        <f t="shared" si="66"/>
        <v>0</v>
      </c>
      <c r="CS157" s="28">
        <f t="shared" si="67"/>
        <v>0</v>
      </c>
      <c r="CT157" s="28">
        <f t="shared" si="68"/>
        <v>1.5289999999999999</v>
      </c>
      <c r="CU157" s="28">
        <f t="shared" si="69"/>
        <v>0</v>
      </c>
      <c r="CV157" s="28">
        <f t="shared" si="70"/>
        <v>0</v>
      </c>
      <c r="CW157" s="28">
        <f t="shared" si="71"/>
        <v>0</v>
      </c>
      <c r="CX157" s="5"/>
    </row>
    <row r="158" spans="1:102" s="6" customFormat="1" ht="63" hidden="1" x14ac:dyDescent="0.25">
      <c r="A158" s="8">
        <v>24</v>
      </c>
      <c r="B158" s="23" t="s">
        <v>409</v>
      </c>
      <c r="C158" s="8" t="s">
        <v>410</v>
      </c>
      <c r="D158" s="3">
        <v>0</v>
      </c>
      <c r="E158" s="4">
        <v>0.436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4">
        <v>0.436</v>
      </c>
      <c r="BD158" s="3">
        <v>0</v>
      </c>
      <c r="BE158" s="3">
        <v>0</v>
      </c>
      <c r="BF158" s="4">
        <v>8.3000000000000004E-2</v>
      </c>
      <c r="BG158" s="3">
        <v>0</v>
      </c>
      <c r="BH158" s="3">
        <v>0</v>
      </c>
      <c r="BI158" s="3">
        <v>0</v>
      </c>
      <c r="BJ158" s="3">
        <v>0</v>
      </c>
      <c r="BK158" s="4">
        <v>0.27705091999999998</v>
      </c>
      <c r="BL158" s="3">
        <v>0</v>
      </c>
      <c r="BM158" s="3">
        <v>0</v>
      </c>
      <c r="BN158" s="4">
        <v>8.3000000000000004E-2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28">
        <f t="shared" si="78"/>
        <v>0.436</v>
      </c>
      <c r="CJ158" s="28">
        <f t="shared" si="60"/>
        <v>0</v>
      </c>
      <c r="CK158" s="28">
        <f t="shared" si="61"/>
        <v>0</v>
      </c>
      <c r="CL158" s="28">
        <f t="shared" si="62"/>
        <v>8.3000000000000004E-2</v>
      </c>
      <c r="CM158" s="28">
        <f t="shared" si="63"/>
        <v>0</v>
      </c>
      <c r="CN158" s="28">
        <f t="shared" si="64"/>
        <v>0</v>
      </c>
      <c r="CO158" s="28">
        <f t="shared" si="65"/>
        <v>0</v>
      </c>
      <c r="CP158" s="3">
        <v>0</v>
      </c>
      <c r="CQ158" s="28">
        <f t="shared" si="79"/>
        <v>0.27705091999999998</v>
      </c>
      <c r="CR158" s="28">
        <f t="shared" si="66"/>
        <v>0</v>
      </c>
      <c r="CS158" s="28">
        <f t="shared" si="67"/>
        <v>0</v>
      </c>
      <c r="CT158" s="28">
        <f t="shared" si="68"/>
        <v>8.3000000000000004E-2</v>
      </c>
      <c r="CU158" s="28">
        <f t="shared" si="69"/>
        <v>0</v>
      </c>
      <c r="CV158" s="28">
        <f t="shared" si="70"/>
        <v>0</v>
      </c>
      <c r="CW158" s="28">
        <f t="shared" si="71"/>
        <v>0</v>
      </c>
      <c r="CX158" s="5"/>
    </row>
    <row r="159" spans="1:102" s="6" customFormat="1" ht="47.25" hidden="1" x14ac:dyDescent="0.25">
      <c r="A159" s="8">
        <v>25</v>
      </c>
      <c r="B159" s="23" t="s">
        <v>411</v>
      </c>
      <c r="C159" s="8" t="s">
        <v>412</v>
      </c>
      <c r="D159" s="3">
        <v>0</v>
      </c>
      <c r="E159" s="4">
        <v>1.8879999999999999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4">
        <v>1.8879999999999999</v>
      </c>
      <c r="BD159" s="3">
        <v>0</v>
      </c>
      <c r="BE159" s="3">
        <v>0</v>
      </c>
      <c r="BF159" s="4">
        <v>1.5820000000000001</v>
      </c>
      <c r="BG159" s="3">
        <v>0</v>
      </c>
      <c r="BH159" s="3">
        <v>0</v>
      </c>
      <c r="BI159" s="3">
        <v>0</v>
      </c>
      <c r="BJ159" s="3">
        <v>0</v>
      </c>
      <c r="BK159" s="4">
        <v>2.22336679</v>
      </c>
      <c r="BL159" s="3">
        <v>0</v>
      </c>
      <c r="BM159" s="3">
        <v>0</v>
      </c>
      <c r="BN159" s="4">
        <v>1.5820000000000001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28">
        <f t="shared" si="78"/>
        <v>1.8879999999999999</v>
      </c>
      <c r="CJ159" s="28">
        <f t="shared" si="60"/>
        <v>0</v>
      </c>
      <c r="CK159" s="28">
        <f t="shared" si="61"/>
        <v>0</v>
      </c>
      <c r="CL159" s="28">
        <f t="shared" si="62"/>
        <v>1.5820000000000001</v>
      </c>
      <c r="CM159" s="28">
        <f t="shared" si="63"/>
        <v>0</v>
      </c>
      <c r="CN159" s="28">
        <f t="shared" si="64"/>
        <v>0</v>
      </c>
      <c r="CO159" s="28">
        <f t="shared" si="65"/>
        <v>0</v>
      </c>
      <c r="CP159" s="3">
        <v>0</v>
      </c>
      <c r="CQ159" s="28">
        <f t="shared" si="79"/>
        <v>2.22336679</v>
      </c>
      <c r="CR159" s="28">
        <f t="shared" si="66"/>
        <v>0</v>
      </c>
      <c r="CS159" s="28">
        <f t="shared" si="67"/>
        <v>0</v>
      </c>
      <c r="CT159" s="28">
        <f t="shared" si="68"/>
        <v>1.5820000000000001</v>
      </c>
      <c r="CU159" s="28">
        <f t="shared" si="69"/>
        <v>0</v>
      </c>
      <c r="CV159" s="28">
        <f t="shared" si="70"/>
        <v>0</v>
      </c>
      <c r="CW159" s="28">
        <f t="shared" si="71"/>
        <v>0</v>
      </c>
      <c r="CX159" s="5"/>
    </row>
    <row r="160" spans="1:102" s="6" customFormat="1" ht="63" hidden="1" x14ac:dyDescent="0.25">
      <c r="A160" s="8">
        <v>26</v>
      </c>
      <c r="B160" s="23" t="s">
        <v>413</v>
      </c>
      <c r="C160" s="8" t="s">
        <v>414</v>
      </c>
      <c r="D160" s="3">
        <v>0</v>
      </c>
      <c r="E160" s="4">
        <v>3.863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4">
        <v>3.863</v>
      </c>
      <c r="BD160" s="3">
        <v>0</v>
      </c>
      <c r="BE160" s="3">
        <v>0</v>
      </c>
      <c r="BF160" s="4">
        <v>2.7949999999999999</v>
      </c>
      <c r="BG160" s="3">
        <v>0</v>
      </c>
      <c r="BH160" s="3">
        <v>0</v>
      </c>
      <c r="BI160" s="3">
        <v>0</v>
      </c>
      <c r="BJ160" s="3">
        <v>0</v>
      </c>
      <c r="BK160" s="4">
        <v>4.4471162899999994</v>
      </c>
      <c r="BL160" s="3">
        <v>0</v>
      </c>
      <c r="BM160" s="3">
        <v>0</v>
      </c>
      <c r="BN160" s="4">
        <v>2.7949999999999999</v>
      </c>
      <c r="BO160" s="3">
        <v>0</v>
      </c>
      <c r="BP160" s="3">
        <v>0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28">
        <f t="shared" si="78"/>
        <v>3.863</v>
      </c>
      <c r="CJ160" s="28">
        <f t="shared" si="60"/>
        <v>0</v>
      </c>
      <c r="CK160" s="28">
        <f t="shared" si="61"/>
        <v>0</v>
      </c>
      <c r="CL160" s="28">
        <f t="shared" si="62"/>
        <v>2.7949999999999999</v>
      </c>
      <c r="CM160" s="28">
        <f t="shared" si="63"/>
        <v>0</v>
      </c>
      <c r="CN160" s="28">
        <f t="shared" si="64"/>
        <v>0</v>
      </c>
      <c r="CO160" s="28">
        <f t="shared" si="65"/>
        <v>0</v>
      </c>
      <c r="CP160" s="3">
        <v>0</v>
      </c>
      <c r="CQ160" s="28">
        <f t="shared" si="79"/>
        <v>4.4471162899999994</v>
      </c>
      <c r="CR160" s="28">
        <f t="shared" si="66"/>
        <v>0</v>
      </c>
      <c r="CS160" s="28">
        <f t="shared" si="67"/>
        <v>0</v>
      </c>
      <c r="CT160" s="28">
        <f t="shared" si="68"/>
        <v>2.7949999999999999</v>
      </c>
      <c r="CU160" s="28">
        <f t="shared" si="69"/>
        <v>0</v>
      </c>
      <c r="CV160" s="28">
        <f t="shared" si="70"/>
        <v>0</v>
      </c>
      <c r="CW160" s="28">
        <f t="shared" si="71"/>
        <v>0</v>
      </c>
      <c r="CX160" s="5"/>
    </row>
    <row r="161" spans="1:102" s="6" customFormat="1" ht="78.75" hidden="1" x14ac:dyDescent="0.25">
      <c r="A161" s="8">
        <v>27</v>
      </c>
      <c r="B161" s="23" t="s">
        <v>415</v>
      </c>
      <c r="C161" s="8" t="s">
        <v>416</v>
      </c>
      <c r="D161" s="3">
        <v>0</v>
      </c>
      <c r="E161" s="4">
        <v>0.59299999999999997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4">
        <v>0.59299999999999997</v>
      </c>
      <c r="BD161" s="3">
        <v>0</v>
      </c>
      <c r="BE161" s="3">
        <v>0</v>
      </c>
      <c r="BF161" s="4">
        <v>0.11</v>
      </c>
      <c r="BG161" s="3">
        <v>0</v>
      </c>
      <c r="BH161" s="3">
        <v>0</v>
      </c>
      <c r="BI161" s="3">
        <v>0</v>
      </c>
      <c r="BJ161" s="3">
        <v>0</v>
      </c>
      <c r="BK161" s="4">
        <v>0.39799363999999998</v>
      </c>
      <c r="BL161" s="3">
        <v>0</v>
      </c>
      <c r="BM161" s="3">
        <v>0</v>
      </c>
      <c r="BN161" s="4">
        <v>0.11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28">
        <f t="shared" si="78"/>
        <v>0.59299999999999997</v>
      </c>
      <c r="CJ161" s="28">
        <f t="shared" ref="CJ161:CJ224" si="80">SUM(X161,AN161,BD161,H161,BT161,)</f>
        <v>0</v>
      </c>
      <c r="CK161" s="28">
        <f t="shared" ref="CK161:CK224" si="81">SUM(Y161,AO161,BE161,I161,BU161,)</f>
        <v>0</v>
      </c>
      <c r="CL161" s="28">
        <f t="shared" ref="CL161:CL224" si="82">SUM(Z161,AP161,BF161,J161,BV161,)</f>
        <v>0.11</v>
      </c>
      <c r="CM161" s="28">
        <f t="shared" ref="CM161:CM224" si="83">SUM(AA161,AQ161,BG161,K161,BW161,)</f>
        <v>0</v>
      </c>
      <c r="CN161" s="28">
        <f t="shared" ref="CN161:CN224" si="84">SUM(AB161,AR161,BH161,L161,BX161,)</f>
        <v>0</v>
      </c>
      <c r="CO161" s="28">
        <f t="shared" ref="CO161:CO224" si="85">SUM(AC161,AS161,BI161,M161,BY161,)</f>
        <v>0</v>
      </c>
      <c r="CP161" s="3">
        <v>0</v>
      </c>
      <c r="CQ161" s="28">
        <f t="shared" si="79"/>
        <v>0.39799363999999998</v>
      </c>
      <c r="CR161" s="28">
        <f t="shared" ref="CR161:CR224" si="86">SUM(P161,AF161,AV161,BL161,CB161,)</f>
        <v>0</v>
      </c>
      <c r="CS161" s="28">
        <f t="shared" ref="CS161:CS224" si="87">SUM(Q161,AG161,AW161,BM161,CC161,)</f>
        <v>0</v>
      </c>
      <c r="CT161" s="28">
        <f t="shared" ref="CT161:CT224" si="88">SUM(R161,AH161,AX161,BN161,CD161,)</f>
        <v>0.11</v>
      </c>
      <c r="CU161" s="28">
        <f t="shared" ref="CU161:CU224" si="89">SUM(S161,AI161,AY161,BO161,CE161,)</f>
        <v>0</v>
      </c>
      <c r="CV161" s="28">
        <f t="shared" ref="CV161:CV224" si="90">SUM(T161,AJ161,AZ161,BP161,CF161,)</f>
        <v>0</v>
      </c>
      <c r="CW161" s="28">
        <f t="shared" ref="CW161:CW224" si="91">SUM(U161,AK161,BA161,BQ161,CG161,)</f>
        <v>0</v>
      </c>
      <c r="CX161" s="5"/>
    </row>
    <row r="162" spans="1:102" s="6" customFormat="1" ht="63" hidden="1" x14ac:dyDescent="0.25">
      <c r="A162" s="8">
        <v>28</v>
      </c>
      <c r="B162" s="23" t="s">
        <v>417</v>
      </c>
      <c r="C162" s="8" t="s">
        <v>418</v>
      </c>
      <c r="D162" s="3">
        <v>0</v>
      </c>
      <c r="E162" s="4">
        <v>0.51300000000000001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4">
        <v>0.51300000000000001</v>
      </c>
      <c r="BD162" s="3">
        <v>0</v>
      </c>
      <c r="BE162" s="3">
        <v>0</v>
      </c>
      <c r="BF162" s="4">
        <v>0.41199999999999998</v>
      </c>
      <c r="BG162" s="3">
        <v>0</v>
      </c>
      <c r="BH162" s="3">
        <v>0</v>
      </c>
      <c r="BI162" s="3">
        <v>0</v>
      </c>
      <c r="BJ162" s="3">
        <v>0</v>
      </c>
      <c r="BK162" s="4">
        <v>0.50362017999999997</v>
      </c>
      <c r="BL162" s="3">
        <v>0</v>
      </c>
      <c r="BM162" s="3">
        <v>0</v>
      </c>
      <c r="BN162" s="4">
        <v>0.41199999999999998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28">
        <f t="shared" si="78"/>
        <v>0.51300000000000001</v>
      </c>
      <c r="CJ162" s="28">
        <f t="shared" si="80"/>
        <v>0</v>
      </c>
      <c r="CK162" s="28">
        <f t="shared" si="81"/>
        <v>0</v>
      </c>
      <c r="CL162" s="28">
        <f t="shared" si="82"/>
        <v>0.41199999999999998</v>
      </c>
      <c r="CM162" s="28">
        <f t="shared" si="83"/>
        <v>0</v>
      </c>
      <c r="CN162" s="28">
        <f t="shared" si="84"/>
        <v>0</v>
      </c>
      <c r="CO162" s="28">
        <f t="shared" si="85"/>
        <v>0</v>
      </c>
      <c r="CP162" s="3">
        <v>0</v>
      </c>
      <c r="CQ162" s="28">
        <f t="shared" si="79"/>
        <v>0.50362017999999997</v>
      </c>
      <c r="CR162" s="28">
        <f t="shared" si="86"/>
        <v>0</v>
      </c>
      <c r="CS162" s="28">
        <f t="shared" si="87"/>
        <v>0</v>
      </c>
      <c r="CT162" s="28">
        <f t="shared" si="88"/>
        <v>0.41199999999999998</v>
      </c>
      <c r="CU162" s="28">
        <f t="shared" si="89"/>
        <v>0</v>
      </c>
      <c r="CV162" s="28">
        <f t="shared" si="90"/>
        <v>0</v>
      </c>
      <c r="CW162" s="28">
        <f t="shared" si="91"/>
        <v>0</v>
      </c>
      <c r="CX162" s="5"/>
    </row>
    <row r="163" spans="1:102" s="6" customFormat="1" ht="63" hidden="1" x14ac:dyDescent="0.25">
      <c r="A163" s="8">
        <v>29</v>
      </c>
      <c r="B163" s="23" t="s">
        <v>419</v>
      </c>
      <c r="C163" s="8" t="s">
        <v>420</v>
      </c>
      <c r="D163" s="3">
        <v>0</v>
      </c>
      <c r="E163" s="4">
        <v>0.17599999999999999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4">
        <v>0.17599999999999999</v>
      </c>
      <c r="BD163" s="3">
        <v>0</v>
      </c>
      <c r="BE163" s="3">
        <v>0</v>
      </c>
      <c r="BF163" s="3">
        <v>0.11</v>
      </c>
      <c r="BG163" s="3">
        <v>0</v>
      </c>
      <c r="BH163" s="3">
        <v>0</v>
      </c>
      <c r="BI163" s="3">
        <v>0</v>
      </c>
      <c r="BJ163" s="3">
        <v>0</v>
      </c>
      <c r="BK163" s="4">
        <v>0.17293280999999999</v>
      </c>
      <c r="BL163" s="3">
        <v>0</v>
      </c>
      <c r="BM163" s="3">
        <v>0</v>
      </c>
      <c r="BN163" s="3">
        <v>0.11</v>
      </c>
      <c r="BO163" s="3">
        <v>0</v>
      </c>
      <c r="BP163" s="3">
        <v>0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28">
        <f t="shared" si="78"/>
        <v>0.17599999999999999</v>
      </c>
      <c r="CJ163" s="28">
        <f t="shared" si="80"/>
        <v>0</v>
      </c>
      <c r="CK163" s="28">
        <f t="shared" si="81"/>
        <v>0</v>
      </c>
      <c r="CL163" s="28">
        <f t="shared" si="82"/>
        <v>0.11</v>
      </c>
      <c r="CM163" s="28">
        <f t="shared" si="83"/>
        <v>0</v>
      </c>
      <c r="CN163" s="28">
        <f t="shared" si="84"/>
        <v>0</v>
      </c>
      <c r="CO163" s="28">
        <f t="shared" si="85"/>
        <v>0</v>
      </c>
      <c r="CP163" s="3">
        <v>0</v>
      </c>
      <c r="CQ163" s="28">
        <f t="shared" si="79"/>
        <v>0.17293280999999999</v>
      </c>
      <c r="CR163" s="28">
        <f t="shared" si="86"/>
        <v>0</v>
      </c>
      <c r="CS163" s="28">
        <f t="shared" si="87"/>
        <v>0</v>
      </c>
      <c r="CT163" s="28">
        <f t="shared" si="88"/>
        <v>0.11</v>
      </c>
      <c r="CU163" s="28">
        <f t="shared" si="89"/>
        <v>0</v>
      </c>
      <c r="CV163" s="28">
        <f t="shared" si="90"/>
        <v>0</v>
      </c>
      <c r="CW163" s="28">
        <f t="shared" si="91"/>
        <v>0</v>
      </c>
      <c r="CX163" s="5"/>
    </row>
    <row r="164" spans="1:102" s="6" customFormat="1" ht="47.25" hidden="1" x14ac:dyDescent="0.25">
      <c r="A164" s="8">
        <v>30</v>
      </c>
      <c r="B164" s="23" t="s">
        <v>421</v>
      </c>
      <c r="C164" s="8" t="s">
        <v>422</v>
      </c>
      <c r="D164" s="3">
        <v>0</v>
      </c>
      <c r="E164" s="4">
        <v>1.0269999999999999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0</v>
      </c>
      <c r="U164" s="3">
        <v>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3">
        <v>0</v>
      </c>
      <c r="AB164" s="3">
        <v>0</v>
      </c>
      <c r="AC164" s="3">
        <v>0</v>
      </c>
      <c r="AD164" s="3">
        <v>0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3">
        <v>0</v>
      </c>
      <c r="AK164" s="3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4">
        <v>1.0269999999999999</v>
      </c>
      <c r="BD164" s="3">
        <v>0</v>
      </c>
      <c r="BE164" s="3">
        <v>0</v>
      </c>
      <c r="BF164" s="3">
        <v>0.6</v>
      </c>
      <c r="BG164" s="3">
        <v>0</v>
      </c>
      <c r="BH164" s="3">
        <v>0</v>
      </c>
      <c r="BI164" s="3">
        <v>0</v>
      </c>
      <c r="BJ164" s="3">
        <v>0</v>
      </c>
      <c r="BK164" s="4">
        <v>0.98030848999999998</v>
      </c>
      <c r="BL164" s="3">
        <v>0</v>
      </c>
      <c r="BM164" s="3">
        <v>0</v>
      </c>
      <c r="BN164" s="3">
        <v>0.91700000000000004</v>
      </c>
      <c r="BO164" s="3">
        <v>0</v>
      </c>
      <c r="BP164" s="3">
        <v>0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0</v>
      </c>
      <c r="CE164" s="3">
        <v>0</v>
      </c>
      <c r="CF164" s="3">
        <v>0</v>
      </c>
      <c r="CG164" s="3">
        <v>0</v>
      </c>
      <c r="CH164" s="3">
        <v>0</v>
      </c>
      <c r="CI164" s="28">
        <f t="shared" si="78"/>
        <v>1.0269999999999999</v>
      </c>
      <c r="CJ164" s="28">
        <f t="shared" si="80"/>
        <v>0</v>
      </c>
      <c r="CK164" s="28">
        <f t="shared" si="81"/>
        <v>0</v>
      </c>
      <c r="CL164" s="28">
        <f t="shared" si="82"/>
        <v>0.6</v>
      </c>
      <c r="CM164" s="28">
        <f t="shared" si="83"/>
        <v>0</v>
      </c>
      <c r="CN164" s="28">
        <f t="shared" si="84"/>
        <v>0</v>
      </c>
      <c r="CO164" s="28">
        <f t="shared" si="85"/>
        <v>0</v>
      </c>
      <c r="CP164" s="3">
        <v>0</v>
      </c>
      <c r="CQ164" s="28">
        <f t="shared" si="79"/>
        <v>0.98030848999999998</v>
      </c>
      <c r="CR164" s="28">
        <f t="shared" si="86"/>
        <v>0</v>
      </c>
      <c r="CS164" s="28">
        <f t="shared" si="87"/>
        <v>0</v>
      </c>
      <c r="CT164" s="28">
        <f t="shared" si="88"/>
        <v>0.91700000000000004</v>
      </c>
      <c r="CU164" s="28">
        <f t="shared" si="89"/>
        <v>0</v>
      </c>
      <c r="CV164" s="28">
        <f t="shared" si="90"/>
        <v>0</v>
      </c>
      <c r="CW164" s="28">
        <f t="shared" si="91"/>
        <v>0</v>
      </c>
      <c r="CX164" s="5"/>
    </row>
    <row r="165" spans="1:102" s="6" customFormat="1" ht="47.25" hidden="1" x14ac:dyDescent="0.25">
      <c r="A165" s="8">
        <v>31</v>
      </c>
      <c r="B165" s="23" t="s">
        <v>423</v>
      </c>
      <c r="C165" s="8" t="s">
        <v>424</v>
      </c>
      <c r="D165" s="3">
        <v>0</v>
      </c>
      <c r="E165" s="4">
        <v>1.9630000000000001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0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4">
        <v>1.9630000000000001</v>
      </c>
      <c r="BD165" s="3">
        <v>0</v>
      </c>
      <c r="BE165" s="3">
        <v>0</v>
      </c>
      <c r="BF165" s="3">
        <v>1.45</v>
      </c>
      <c r="BG165" s="3">
        <v>0</v>
      </c>
      <c r="BH165" s="3">
        <v>0</v>
      </c>
      <c r="BI165" s="3">
        <v>0</v>
      </c>
      <c r="BJ165" s="3">
        <v>0</v>
      </c>
      <c r="BK165" s="4">
        <v>2.1394482799999999</v>
      </c>
      <c r="BL165" s="3">
        <v>0</v>
      </c>
      <c r="BM165" s="3">
        <v>0</v>
      </c>
      <c r="BN165" s="3">
        <v>1.45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28">
        <f t="shared" si="78"/>
        <v>1.9630000000000001</v>
      </c>
      <c r="CJ165" s="28">
        <f t="shared" si="80"/>
        <v>0</v>
      </c>
      <c r="CK165" s="28">
        <f t="shared" si="81"/>
        <v>0</v>
      </c>
      <c r="CL165" s="28">
        <f t="shared" si="82"/>
        <v>1.45</v>
      </c>
      <c r="CM165" s="28">
        <f t="shared" si="83"/>
        <v>0</v>
      </c>
      <c r="CN165" s="28">
        <f t="shared" si="84"/>
        <v>0</v>
      </c>
      <c r="CO165" s="28">
        <f t="shared" si="85"/>
        <v>0</v>
      </c>
      <c r="CP165" s="3">
        <v>0</v>
      </c>
      <c r="CQ165" s="28">
        <f t="shared" si="79"/>
        <v>2.1394482799999999</v>
      </c>
      <c r="CR165" s="28">
        <f t="shared" si="86"/>
        <v>0</v>
      </c>
      <c r="CS165" s="28">
        <f t="shared" si="87"/>
        <v>0</v>
      </c>
      <c r="CT165" s="28">
        <f t="shared" si="88"/>
        <v>1.45</v>
      </c>
      <c r="CU165" s="28">
        <f t="shared" si="89"/>
        <v>0</v>
      </c>
      <c r="CV165" s="28">
        <f t="shared" si="90"/>
        <v>0</v>
      </c>
      <c r="CW165" s="28">
        <f t="shared" si="91"/>
        <v>0</v>
      </c>
      <c r="CX165" s="5"/>
    </row>
    <row r="166" spans="1:102" s="6" customFormat="1" ht="110.25" hidden="1" x14ac:dyDescent="0.25">
      <c r="A166" s="8">
        <v>32</v>
      </c>
      <c r="B166" s="23" t="s">
        <v>425</v>
      </c>
      <c r="C166" s="8" t="s">
        <v>426</v>
      </c>
      <c r="D166" s="3">
        <v>0</v>
      </c>
      <c r="E166" s="4">
        <v>0.13400000000000001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4">
        <v>0.13400000000000001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4">
        <v>0.13833916666666665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28">
        <f t="shared" si="78"/>
        <v>0.13400000000000001</v>
      </c>
      <c r="CJ166" s="28">
        <f t="shared" si="80"/>
        <v>0</v>
      </c>
      <c r="CK166" s="28">
        <f t="shared" si="81"/>
        <v>0</v>
      </c>
      <c r="CL166" s="28">
        <f t="shared" si="82"/>
        <v>0</v>
      </c>
      <c r="CM166" s="28">
        <f t="shared" si="83"/>
        <v>0</v>
      </c>
      <c r="CN166" s="28">
        <f t="shared" si="84"/>
        <v>0</v>
      </c>
      <c r="CO166" s="28">
        <f t="shared" si="85"/>
        <v>0</v>
      </c>
      <c r="CP166" s="3">
        <v>0</v>
      </c>
      <c r="CQ166" s="28">
        <f t="shared" si="79"/>
        <v>0.13833916666666665</v>
      </c>
      <c r="CR166" s="28">
        <f t="shared" si="86"/>
        <v>0</v>
      </c>
      <c r="CS166" s="28">
        <f t="shared" si="87"/>
        <v>0</v>
      </c>
      <c r="CT166" s="28">
        <f t="shared" si="88"/>
        <v>0</v>
      </c>
      <c r="CU166" s="28">
        <f t="shared" si="89"/>
        <v>0</v>
      </c>
      <c r="CV166" s="28">
        <f t="shared" si="90"/>
        <v>0</v>
      </c>
      <c r="CW166" s="28">
        <f t="shared" si="91"/>
        <v>0</v>
      </c>
      <c r="CX166" s="5"/>
    </row>
    <row r="167" spans="1:102" s="6" customFormat="1" ht="78.75" hidden="1" x14ac:dyDescent="0.25">
      <c r="A167" s="8">
        <v>33</v>
      </c>
      <c r="B167" s="23" t="s">
        <v>427</v>
      </c>
      <c r="C167" s="8" t="s">
        <v>428</v>
      </c>
      <c r="D167" s="3">
        <v>0</v>
      </c>
      <c r="E167" s="4">
        <v>9.2999999999999999E-2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0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0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4">
        <v>9.2999999999999999E-2</v>
      </c>
      <c r="BD167" s="3">
        <v>0</v>
      </c>
      <c r="BE167" s="3">
        <v>0</v>
      </c>
      <c r="BF167" s="4">
        <v>0</v>
      </c>
      <c r="BG167" s="3">
        <v>0</v>
      </c>
      <c r="BH167" s="3">
        <v>0</v>
      </c>
      <c r="BI167" s="3">
        <v>0</v>
      </c>
      <c r="BJ167" s="3">
        <v>0</v>
      </c>
      <c r="BK167" s="4">
        <v>9.623583333333334E-2</v>
      </c>
      <c r="BL167" s="3">
        <v>0</v>
      </c>
      <c r="BM167" s="3">
        <v>0</v>
      </c>
      <c r="BN167" s="4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28">
        <f t="shared" si="78"/>
        <v>9.2999999999999999E-2</v>
      </c>
      <c r="CJ167" s="28">
        <f t="shared" si="80"/>
        <v>0</v>
      </c>
      <c r="CK167" s="28">
        <f t="shared" si="81"/>
        <v>0</v>
      </c>
      <c r="CL167" s="28">
        <f t="shared" si="82"/>
        <v>0</v>
      </c>
      <c r="CM167" s="28">
        <f t="shared" si="83"/>
        <v>0</v>
      </c>
      <c r="CN167" s="28">
        <f t="shared" si="84"/>
        <v>0</v>
      </c>
      <c r="CO167" s="28">
        <f t="shared" si="85"/>
        <v>0</v>
      </c>
      <c r="CP167" s="3">
        <v>0</v>
      </c>
      <c r="CQ167" s="28">
        <f t="shared" si="79"/>
        <v>9.623583333333334E-2</v>
      </c>
      <c r="CR167" s="28">
        <f t="shared" si="86"/>
        <v>0</v>
      </c>
      <c r="CS167" s="28">
        <f t="shared" si="87"/>
        <v>0</v>
      </c>
      <c r="CT167" s="28">
        <f t="shared" si="88"/>
        <v>0</v>
      </c>
      <c r="CU167" s="28">
        <f t="shared" si="89"/>
        <v>0</v>
      </c>
      <c r="CV167" s="28">
        <f t="shared" si="90"/>
        <v>0</v>
      </c>
      <c r="CW167" s="28">
        <f t="shared" si="91"/>
        <v>0</v>
      </c>
      <c r="CX167" s="5"/>
    </row>
    <row r="168" spans="1:102" s="6" customFormat="1" ht="47.25" hidden="1" x14ac:dyDescent="0.25">
      <c r="A168" s="8">
        <v>34</v>
      </c>
      <c r="B168" s="23" t="s">
        <v>429</v>
      </c>
      <c r="C168" s="8" t="s">
        <v>430</v>
      </c>
      <c r="D168" s="3">
        <v>0</v>
      </c>
      <c r="E168" s="4">
        <v>1.0820000000000001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4">
        <v>1.0820000000000001</v>
      </c>
      <c r="BD168" s="3">
        <v>0</v>
      </c>
      <c r="BE168" s="3">
        <v>0</v>
      </c>
      <c r="BF168" s="3">
        <v>0.6</v>
      </c>
      <c r="BG168" s="3">
        <v>0</v>
      </c>
      <c r="BH168" s="3">
        <v>0</v>
      </c>
      <c r="BI168" s="3">
        <v>0</v>
      </c>
      <c r="BJ168" s="3">
        <v>0</v>
      </c>
      <c r="BK168" s="4">
        <v>1.4142200700000001</v>
      </c>
      <c r="BL168" s="3">
        <v>0</v>
      </c>
      <c r="BM168" s="3">
        <v>0</v>
      </c>
      <c r="BN168" s="3">
        <v>0.57799999999999996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28">
        <f t="shared" si="78"/>
        <v>1.0820000000000001</v>
      </c>
      <c r="CJ168" s="28">
        <f t="shared" si="80"/>
        <v>0</v>
      </c>
      <c r="CK168" s="28">
        <f t="shared" si="81"/>
        <v>0</v>
      </c>
      <c r="CL168" s="28">
        <f t="shared" si="82"/>
        <v>0.6</v>
      </c>
      <c r="CM168" s="28">
        <f t="shared" si="83"/>
        <v>0</v>
      </c>
      <c r="CN168" s="28">
        <f t="shared" si="84"/>
        <v>0</v>
      </c>
      <c r="CO168" s="28">
        <f t="shared" si="85"/>
        <v>0</v>
      </c>
      <c r="CP168" s="3">
        <v>0</v>
      </c>
      <c r="CQ168" s="28">
        <f t="shared" si="79"/>
        <v>1.4142200700000001</v>
      </c>
      <c r="CR168" s="28">
        <f t="shared" si="86"/>
        <v>0</v>
      </c>
      <c r="CS168" s="28">
        <f t="shared" si="87"/>
        <v>0</v>
      </c>
      <c r="CT168" s="28">
        <f t="shared" si="88"/>
        <v>0.57799999999999996</v>
      </c>
      <c r="CU168" s="28">
        <f t="shared" si="89"/>
        <v>0</v>
      </c>
      <c r="CV168" s="28">
        <f t="shared" si="90"/>
        <v>0</v>
      </c>
      <c r="CW168" s="28">
        <f t="shared" si="91"/>
        <v>0</v>
      </c>
      <c r="CX168" s="5"/>
    </row>
    <row r="169" spans="1:102" s="6" customFormat="1" ht="47.25" hidden="1" x14ac:dyDescent="0.25">
      <c r="A169" s="8">
        <v>35</v>
      </c>
      <c r="B169" s="23" t="s">
        <v>431</v>
      </c>
      <c r="C169" s="8" t="s">
        <v>432</v>
      </c>
      <c r="D169" s="3">
        <v>0</v>
      </c>
      <c r="E169" s="4">
        <v>0.95199999999999996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0</v>
      </c>
      <c r="Y169" s="3">
        <v>0</v>
      </c>
      <c r="Z169" s="3">
        <v>0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0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4">
        <v>0.95199999999999996</v>
      </c>
      <c r="BD169" s="3">
        <v>0</v>
      </c>
      <c r="BE169" s="3">
        <v>0</v>
      </c>
      <c r="BF169" s="3">
        <v>0.3</v>
      </c>
      <c r="BG169" s="3">
        <v>0</v>
      </c>
      <c r="BH169" s="3">
        <v>0</v>
      </c>
      <c r="BI169" s="3">
        <v>0</v>
      </c>
      <c r="BJ169" s="3">
        <v>0</v>
      </c>
      <c r="BK169" s="4">
        <v>0.57580164</v>
      </c>
      <c r="BL169" s="3">
        <v>0</v>
      </c>
      <c r="BM169" s="3">
        <v>0</v>
      </c>
      <c r="BN169" s="3">
        <v>0.39300000000000002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>
        <v>0</v>
      </c>
      <c r="CI169" s="28">
        <f t="shared" si="78"/>
        <v>0.95199999999999996</v>
      </c>
      <c r="CJ169" s="28">
        <f t="shared" si="80"/>
        <v>0</v>
      </c>
      <c r="CK169" s="28">
        <f t="shared" si="81"/>
        <v>0</v>
      </c>
      <c r="CL169" s="28">
        <f t="shared" si="82"/>
        <v>0.3</v>
      </c>
      <c r="CM169" s="28">
        <f t="shared" si="83"/>
        <v>0</v>
      </c>
      <c r="CN169" s="28">
        <f t="shared" si="84"/>
        <v>0</v>
      </c>
      <c r="CO169" s="28">
        <f t="shared" si="85"/>
        <v>0</v>
      </c>
      <c r="CP169" s="3">
        <v>0</v>
      </c>
      <c r="CQ169" s="28">
        <f t="shared" si="79"/>
        <v>0.57580164</v>
      </c>
      <c r="CR169" s="28">
        <f t="shared" si="86"/>
        <v>0</v>
      </c>
      <c r="CS169" s="28">
        <f t="shared" si="87"/>
        <v>0</v>
      </c>
      <c r="CT169" s="28">
        <f t="shared" si="88"/>
        <v>0.39300000000000002</v>
      </c>
      <c r="CU169" s="28">
        <f t="shared" si="89"/>
        <v>0</v>
      </c>
      <c r="CV169" s="28">
        <f t="shared" si="90"/>
        <v>0</v>
      </c>
      <c r="CW169" s="28">
        <f t="shared" si="91"/>
        <v>0</v>
      </c>
      <c r="CX169" s="5"/>
    </row>
    <row r="170" spans="1:102" s="108" customFormat="1" ht="47.25" x14ac:dyDescent="0.25">
      <c r="A170" s="111">
        <f>A169+1</f>
        <v>36</v>
      </c>
      <c r="B170" s="117" t="s">
        <v>646</v>
      </c>
      <c r="C170" s="114" t="s">
        <v>647</v>
      </c>
      <c r="D170" s="104">
        <v>0</v>
      </c>
      <c r="E170" s="57">
        <f>CA170</f>
        <v>2.3439999999999999</v>
      </c>
      <c r="F170" s="104">
        <v>0</v>
      </c>
      <c r="G170" s="104">
        <v>0</v>
      </c>
      <c r="H170" s="104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0</v>
      </c>
      <c r="N170" s="104">
        <v>0</v>
      </c>
      <c r="O170" s="104">
        <v>0</v>
      </c>
      <c r="P170" s="104">
        <v>0</v>
      </c>
      <c r="Q170" s="104">
        <v>0</v>
      </c>
      <c r="R170" s="104">
        <v>0</v>
      </c>
      <c r="S170" s="104">
        <v>0</v>
      </c>
      <c r="T170" s="104">
        <v>0</v>
      </c>
      <c r="U170" s="104">
        <v>0</v>
      </c>
      <c r="V170" s="104">
        <v>0</v>
      </c>
      <c r="W170" s="104">
        <v>0</v>
      </c>
      <c r="X170" s="104">
        <v>0</v>
      </c>
      <c r="Y170" s="104"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  <c r="AG170" s="104">
        <v>0</v>
      </c>
      <c r="AH170" s="104">
        <v>0</v>
      </c>
      <c r="AI170" s="104">
        <v>0</v>
      </c>
      <c r="AJ170" s="104">
        <v>0</v>
      </c>
      <c r="AK170" s="104">
        <v>0</v>
      </c>
      <c r="AL170" s="104">
        <v>0</v>
      </c>
      <c r="AM170" s="104">
        <v>0</v>
      </c>
      <c r="AN170" s="104">
        <v>0</v>
      </c>
      <c r="AO170" s="104">
        <v>0</v>
      </c>
      <c r="AP170" s="104">
        <v>0</v>
      </c>
      <c r="AQ170" s="104">
        <v>0</v>
      </c>
      <c r="AR170" s="104">
        <v>0</v>
      </c>
      <c r="AS170" s="104">
        <v>0</v>
      </c>
      <c r="AT170" s="104">
        <v>0</v>
      </c>
      <c r="AU170" s="104">
        <v>0</v>
      </c>
      <c r="AV170" s="104">
        <v>0</v>
      </c>
      <c r="AW170" s="104">
        <v>0</v>
      </c>
      <c r="AX170" s="104">
        <v>0</v>
      </c>
      <c r="AY170" s="104">
        <v>0</v>
      </c>
      <c r="AZ170" s="104">
        <v>0</v>
      </c>
      <c r="BA170" s="104">
        <v>0</v>
      </c>
      <c r="BB170" s="104">
        <v>0</v>
      </c>
      <c r="BC170" s="104">
        <v>0</v>
      </c>
      <c r="BD170" s="104">
        <v>0</v>
      </c>
      <c r="BE170" s="104">
        <v>0</v>
      </c>
      <c r="BF170" s="104">
        <v>0</v>
      </c>
      <c r="BG170" s="104">
        <v>0</v>
      </c>
      <c r="BH170" s="104">
        <v>0</v>
      </c>
      <c r="BI170" s="104">
        <v>0</v>
      </c>
      <c r="BJ170" s="104">
        <v>0</v>
      </c>
      <c r="BK170" s="104">
        <v>0</v>
      </c>
      <c r="BL170" s="104">
        <v>0</v>
      </c>
      <c r="BM170" s="104">
        <v>0</v>
      </c>
      <c r="BN170" s="104">
        <v>0</v>
      </c>
      <c r="BO170" s="104">
        <v>0</v>
      </c>
      <c r="BP170" s="104">
        <v>0</v>
      </c>
      <c r="BQ170" s="104">
        <v>0</v>
      </c>
      <c r="BR170" s="104">
        <v>0</v>
      </c>
      <c r="BS170" s="57">
        <v>2.39</v>
      </c>
      <c r="BT170" s="104">
        <v>0</v>
      </c>
      <c r="BU170" s="104">
        <v>0</v>
      </c>
      <c r="BV170" s="57">
        <v>1.734</v>
      </c>
      <c r="BW170" s="104">
        <v>0</v>
      </c>
      <c r="BX170" s="104">
        <v>0</v>
      </c>
      <c r="BY170" s="104">
        <v>0</v>
      </c>
      <c r="BZ170" s="104">
        <v>0</v>
      </c>
      <c r="CA170" s="57">
        <v>2.3439999999999999</v>
      </c>
      <c r="CB170" s="104">
        <v>0</v>
      </c>
      <c r="CC170" s="104">
        <v>0</v>
      </c>
      <c r="CD170" s="57">
        <v>1.734</v>
      </c>
      <c r="CE170" s="104">
        <v>0</v>
      </c>
      <c r="CF170" s="104">
        <v>0</v>
      </c>
      <c r="CG170" s="104">
        <v>0</v>
      </c>
      <c r="CH170" s="104">
        <v>0</v>
      </c>
      <c r="CI170" s="104">
        <f t="shared" si="78"/>
        <v>2.39</v>
      </c>
      <c r="CJ170" s="104">
        <f t="shared" si="80"/>
        <v>0</v>
      </c>
      <c r="CK170" s="104">
        <f t="shared" si="81"/>
        <v>0</v>
      </c>
      <c r="CL170" s="104">
        <f t="shared" si="82"/>
        <v>1.734</v>
      </c>
      <c r="CM170" s="104">
        <f t="shared" si="83"/>
        <v>0</v>
      </c>
      <c r="CN170" s="104">
        <f t="shared" si="84"/>
        <v>0</v>
      </c>
      <c r="CO170" s="104">
        <f t="shared" si="85"/>
        <v>0</v>
      </c>
      <c r="CP170" s="104">
        <v>0</v>
      </c>
      <c r="CQ170" s="104">
        <f t="shared" si="79"/>
        <v>2.3439999999999999</v>
      </c>
      <c r="CR170" s="104">
        <f t="shared" si="86"/>
        <v>0</v>
      </c>
      <c r="CS170" s="104">
        <f t="shared" si="87"/>
        <v>0</v>
      </c>
      <c r="CT170" s="104">
        <f t="shared" si="88"/>
        <v>1.734</v>
      </c>
      <c r="CU170" s="104">
        <f t="shared" si="89"/>
        <v>0</v>
      </c>
      <c r="CV170" s="104">
        <f t="shared" si="90"/>
        <v>0</v>
      </c>
      <c r="CW170" s="104">
        <f t="shared" si="91"/>
        <v>0</v>
      </c>
      <c r="CX170" s="107"/>
    </row>
    <row r="171" spans="1:102" s="108" customFormat="1" ht="63" x14ac:dyDescent="0.25">
      <c r="A171" s="111">
        <f t="shared" ref="A171:A192" si="92">A170+1</f>
        <v>37</v>
      </c>
      <c r="B171" s="117" t="s">
        <v>648</v>
      </c>
      <c r="C171" s="114" t="s">
        <v>649</v>
      </c>
      <c r="D171" s="104">
        <v>0</v>
      </c>
      <c r="E171" s="57">
        <f t="shared" ref="E171:E192" si="93">CA171</f>
        <v>0.999</v>
      </c>
      <c r="F171" s="104">
        <v>0</v>
      </c>
      <c r="G171" s="104">
        <v>0</v>
      </c>
      <c r="H171" s="104">
        <v>0</v>
      </c>
      <c r="I171" s="104">
        <v>0</v>
      </c>
      <c r="J171" s="104">
        <v>0</v>
      </c>
      <c r="K171" s="104">
        <v>0</v>
      </c>
      <c r="L171" s="104">
        <v>0</v>
      </c>
      <c r="M171" s="104">
        <v>0</v>
      </c>
      <c r="N171" s="104">
        <v>0</v>
      </c>
      <c r="O171" s="104">
        <v>0</v>
      </c>
      <c r="P171" s="104">
        <v>0</v>
      </c>
      <c r="Q171" s="104">
        <v>0</v>
      </c>
      <c r="R171" s="104">
        <v>0</v>
      </c>
      <c r="S171" s="104">
        <v>0</v>
      </c>
      <c r="T171" s="104">
        <v>0</v>
      </c>
      <c r="U171" s="104">
        <v>0</v>
      </c>
      <c r="V171" s="104">
        <v>0</v>
      </c>
      <c r="W171" s="104">
        <v>0</v>
      </c>
      <c r="X171" s="104">
        <v>0</v>
      </c>
      <c r="Y171" s="104"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  <c r="AG171" s="104">
        <v>0</v>
      </c>
      <c r="AH171" s="104">
        <v>0</v>
      </c>
      <c r="AI171" s="104">
        <v>0</v>
      </c>
      <c r="AJ171" s="104">
        <v>0</v>
      </c>
      <c r="AK171" s="104">
        <v>0</v>
      </c>
      <c r="AL171" s="104">
        <v>0</v>
      </c>
      <c r="AM171" s="104">
        <v>0</v>
      </c>
      <c r="AN171" s="104">
        <v>0</v>
      </c>
      <c r="AO171" s="104">
        <v>0</v>
      </c>
      <c r="AP171" s="104">
        <v>0</v>
      </c>
      <c r="AQ171" s="104">
        <v>0</v>
      </c>
      <c r="AR171" s="104">
        <v>0</v>
      </c>
      <c r="AS171" s="104">
        <v>0</v>
      </c>
      <c r="AT171" s="104">
        <v>0</v>
      </c>
      <c r="AU171" s="104">
        <v>0</v>
      </c>
      <c r="AV171" s="104">
        <v>0</v>
      </c>
      <c r="AW171" s="104">
        <v>0</v>
      </c>
      <c r="AX171" s="104">
        <v>0</v>
      </c>
      <c r="AY171" s="104">
        <v>0</v>
      </c>
      <c r="AZ171" s="104">
        <v>0</v>
      </c>
      <c r="BA171" s="104">
        <v>0</v>
      </c>
      <c r="BB171" s="104">
        <v>0</v>
      </c>
      <c r="BC171" s="104">
        <v>0</v>
      </c>
      <c r="BD171" s="104">
        <v>0</v>
      </c>
      <c r="BE171" s="104">
        <v>0</v>
      </c>
      <c r="BF171" s="104">
        <v>0</v>
      </c>
      <c r="BG171" s="104">
        <v>0</v>
      </c>
      <c r="BH171" s="104">
        <v>0</v>
      </c>
      <c r="BI171" s="104">
        <v>0</v>
      </c>
      <c r="BJ171" s="104">
        <v>0</v>
      </c>
      <c r="BK171" s="104">
        <v>0</v>
      </c>
      <c r="BL171" s="104">
        <v>0</v>
      </c>
      <c r="BM171" s="104">
        <v>0</v>
      </c>
      <c r="BN171" s="104">
        <v>0</v>
      </c>
      <c r="BO171" s="104">
        <v>0</v>
      </c>
      <c r="BP171" s="104">
        <v>0</v>
      </c>
      <c r="BQ171" s="104">
        <v>0</v>
      </c>
      <c r="BR171" s="104">
        <v>0</v>
      </c>
      <c r="BS171" s="57">
        <v>0.67800000000000005</v>
      </c>
      <c r="BT171" s="104">
        <v>0</v>
      </c>
      <c r="BU171" s="104">
        <v>0</v>
      </c>
      <c r="BV171" s="57">
        <v>0.36399999999999999</v>
      </c>
      <c r="BW171" s="104">
        <v>0</v>
      </c>
      <c r="BX171" s="104">
        <v>0</v>
      </c>
      <c r="BY171" s="104">
        <v>0</v>
      </c>
      <c r="BZ171" s="104">
        <v>0</v>
      </c>
      <c r="CA171" s="57">
        <v>0.999</v>
      </c>
      <c r="CB171" s="104">
        <v>0</v>
      </c>
      <c r="CC171" s="104">
        <v>0</v>
      </c>
      <c r="CD171" s="57">
        <v>0.39400000000000002</v>
      </c>
      <c r="CE171" s="104">
        <v>0</v>
      </c>
      <c r="CF171" s="104">
        <v>0</v>
      </c>
      <c r="CG171" s="104">
        <v>0</v>
      </c>
      <c r="CH171" s="104">
        <v>0</v>
      </c>
      <c r="CI171" s="104">
        <f t="shared" si="78"/>
        <v>0.67800000000000005</v>
      </c>
      <c r="CJ171" s="104">
        <f t="shared" si="80"/>
        <v>0</v>
      </c>
      <c r="CK171" s="104">
        <f t="shared" si="81"/>
        <v>0</v>
      </c>
      <c r="CL171" s="104">
        <f t="shared" si="82"/>
        <v>0.36399999999999999</v>
      </c>
      <c r="CM171" s="104">
        <f t="shared" si="83"/>
        <v>0</v>
      </c>
      <c r="CN171" s="104">
        <f t="shared" si="84"/>
        <v>0</v>
      </c>
      <c r="CO171" s="104">
        <f t="shared" si="85"/>
        <v>0</v>
      </c>
      <c r="CP171" s="104">
        <v>0</v>
      </c>
      <c r="CQ171" s="104">
        <f t="shared" si="79"/>
        <v>0.999</v>
      </c>
      <c r="CR171" s="104">
        <f t="shared" si="86"/>
        <v>0</v>
      </c>
      <c r="CS171" s="104">
        <f t="shared" si="87"/>
        <v>0</v>
      </c>
      <c r="CT171" s="104">
        <f t="shared" si="88"/>
        <v>0.39400000000000002</v>
      </c>
      <c r="CU171" s="104">
        <f t="shared" si="89"/>
        <v>0</v>
      </c>
      <c r="CV171" s="104">
        <f t="shared" si="90"/>
        <v>0</v>
      </c>
      <c r="CW171" s="104">
        <f t="shared" si="91"/>
        <v>0</v>
      </c>
      <c r="CX171" s="107"/>
    </row>
    <row r="172" spans="1:102" s="108" customFormat="1" ht="47.25" x14ac:dyDescent="0.25">
      <c r="A172" s="111">
        <f t="shared" si="92"/>
        <v>38</v>
      </c>
      <c r="B172" s="113" t="s">
        <v>650</v>
      </c>
      <c r="C172" s="114" t="s">
        <v>651</v>
      </c>
      <c r="D172" s="104">
        <v>0</v>
      </c>
      <c r="E172" s="57">
        <f t="shared" si="93"/>
        <v>3.383</v>
      </c>
      <c r="F172" s="104">
        <v>0</v>
      </c>
      <c r="G172" s="104">
        <v>0</v>
      </c>
      <c r="H172" s="104">
        <v>0</v>
      </c>
      <c r="I172" s="104">
        <v>0</v>
      </c>
      <c r="J172" s="104">
        <v>0</v>
      </c>
      <c r="K172" s="104">
        <v>0</v>
      </c>
      <c r="L172" s="104">
        <v>0</v>
      </c>
      <c r="M172" s="104">
        <v>0</v>
      </c>
      <c r="N172" s="104">
        <v>0</v>
      </c>
      <c r="O172" s="104">
        <v>0</v>
      </c>
      <c r="P172" s="104">
        <v>0</v>
      </c>
      <c r="Q172" s="104">
        <v>0</v>
      </c>
      <c r="R172" s="104">
        <v>0</v>
      </c>
      <c r="S172" s="104">
        <v>0</v>
      </c>
      <c r="T172" s="104">
        <v>0</v>
      </c>
      <c r="U172" s="104">
        <v>0</v>
      </c>
      <c r="V172" s="104">
        <v>0</v>
      </c>
      <c r="W172" s="104">
        <v>0</v>
      </c>
      <c r="X172" s="104">
        <v>0</v>
      </c>
      <c r="Y172" s="104"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  <c r="AG172" s="104">
        <v>0</v>
      </c>
      <c r="AH172" s="104">
        <v>0</v>
      </c>
      <c r="AI172" s="104">
        <v>0</v>
      </c>
      <c r="AJ172" s="104">
        <v>0</v>
      </c>
      <c r="AK172" s="104">
        <v>0</v>
      </c>
      <c r="AL172" s="104">
        <v>0</v>
      </c>
      <c r="AM172" s="104">
        <v>0</v>
      </c>
      <c r="AN172" s="104">
        <v>0</v>
      </c>
      <c r="AO172" s="104">
        <v>0</v>
      </c>
      <c r="AP172" s="104">
        <v>0</v>
      </c>
      <c r="AQ172" s="104">
        <v>0</v>
      </c>
      <c r="AR172" s="104">
        <v>0</v>
      </c>
      <c r="AS172" s="104">
        <v>0</v>
      </c>
      <c r="AT172" s="104">
        <v>0</v>
      </c>
      <c r="AU172" s="104">
        <v>0</v>
      </c>
      <c r="AV172" s="104">
        <v>0</v>
      </c>
      <c r="AW172" s="104">
        <v>0</v>
      </c>
      <c r="AX172" s="104">
        <v>0</v>
      </c>
      <c r="AY172" s="104">
        <v>0</v>
      </c>
      <c r="AZ172" s="104">
        <v>0</v>
      </c>
      <c r="BA172" s="104">
        <v>0</v>
      </c>
      <c r="BB172" s="104">
        <v>0</v>
      </c>
      <c r="BC172" s="104">
        <v>0</v>
      </c>
      <c r="BD172" s="104">
        <v>0</v>
      </c>
      <c r="BE172" s="104">
        <v>0</v>
      </c>
      <c r="BF172" s="104">
        <v>0</v>
      </c>
      <c r="BG172" s="104">
        <v>0</v>
      </c>
      <c r="BH172" s="104">
        <v>0</v>
      </c>
      <c r="BI172" s="104">
        <v>0</v>
      </c>
      <c r="BJ172" s="104">
        <v>0</v>
      </c>
      <c r="BK172" s="104">
        <v>0</v>
      </c>
      <c r="BL172" s="104">
        <v>0</v>
      </c>
      <c r="BM172" s="104">
        <v>0</v>
      </c>
      <c r="BN172" s="104">
        <v>0</v>
      </c>
      <c r="BO172" s="104">
        <v>0</v>
      </c>
      <c r="BP172" s="104">
        <v>0</v>
      </c>
      <c r="BQ172" s="104">
        <v>0</v>
      </c>
      <c r="BR172" s="104">
        <v>0</v>
      </c>
      <c r="BS172" s="57">
        <v>2.6560000000000001</v>
      </c>
      <c r="BT172" s="104">
        <v>0</v>
      </c>
      <c r="BU172" s="104">
        <v>0</v>
      </c>
      <c r="BV172" s="104">
        <v>6.5</v>
      </c>
      <c r="BW172" s="104">
        <v>0</v>
      </c>
      <c r="BX172" s="104">
        <v>0</v>
      </c>
      <c r="BY172" s="104">
        <v>0</v>
      </c>
      <c r="BZ172" s="104">
        <v>0</v>
      </c>
      <c r="CA172" s="57">
        <v>3.383</v>
      </c>
      <c r="CB172" s="104">
        <v>0</v>
      </c>
      <c r="CC172" s="104">
        <v>0</v>
      </c>
      <c r="CD172" s="104">
        <v>8.41</v>
      </c>
      <c r="CE172" s="104">
        <v>0</v>
      </c>
      <c r="CF172" s="104">
        <v>0</v>
      </c>
      <c r="CG172" s="104">
        <v>0</v>
      </c>
      <c r="CH172" s="104">
        <v>0</v>
      </c>
      <c r="CI172" s="104">
        <f t="shared" si="78"/>
        <v>2.6560000000000001</v>
      </c>
      <c r="CJ172" s="104">
        <f t="shared" si="80"/>
        <v>0</v>
      </c>
      <c r="CK172" s="104">
        <f t="shared" si="81"/>
        <v>0</v>
      </c>
      <c r="CL172" s="104">
        <f t="shared" si="82"/>
        <v>6.5</v>
      </c>
      <c r="CM172" s="104">
        <f t="shared" si="83"/>
        <v>0</v>
      </c>
      <c r="CN172" s="104">
        <f t="shared" si="84"/>
        <v>0</v>
      </c>
      <c r="CO172" s="104">
        <f t="shared" si="85"/>
        <v>0</v>
      </c>
      <c r="CP172" s="104">
        <v>0</v>
      </c>
      <c r="CQ172" s="104">
        <f t="shared" si="79"/>
        <v>3.383</v>
      </c>
      <c r="CR172" s="104">
        <f t="shared" si="86"/>
        <v>0</v>
      </c>
      <c r="CS172" s="104">
        <f t="shared" si="87"/>
        <v>0</v>
      </c>
      <c r="CT172" s="104">
        <f t="shared" si="88"/>
        <v>8.41</v>
      </c>
      <c r="CU172" s="104">
        <f t="shared" si="89"/>
        <v>0</v>
      </c>
      <c r="CV172" s="104">
        <f t="shared" si="90"/>
        <v>0</v>
      </c>
      <c r="CW172" s="104">
        <f t="shared" si="91"/>
        <v>0</v>
      </c>
      <c r="CX172" s="107"/>
    </row>
    <row r="173" spans="1:102" s="108" customFormat="1" ht="78.75" x14ac:dyDescent="0.25">
      <c r="A173" s="111">
        <f t="shared" si="92"/>
        <v>39</v>
      </c>
      <c r="B173" s="116" t="s">
        <v>779</v>
      </c>
      <c r="C173" s="114" t="s">
        <v>652</v>
      </c>
      <c r="D173" s="104">
        <v>0</v>
      </c>
      <c r="E173" s="57">
        <f t="shared" si="93"/>
        <v>8.2729999999999997</v>
      </c>
      <c r="F173" s="104">
        <v>0</v>
      </c>
      <c r="G173" s="104">
        <v>0</v>
      </c>
      <c r="H173" s="104">
        <v>0</v>
      </c>
      <c r="I173" s="104">
        <v>0</v>
      </c>
      <c r="J173" s="104">
        <v>0</v>
      </c>
      <c r="K173" s="104">
        <v>0</v>
      </c>
      <c r="L173" s="104">
        <v>0</v>
      </c>
      <c r="M173" s="104">
        <v>0</v>
      </c>
      <c r="N173" s="104">
        <v>0</v>
      </c>
      <c r="O173" s="104">
        <v>0</v>
      </c>
      <c r="P173" s="104">
        <v>0</v>
      </c>
      <c r="Q173" s="104">
        <v>0</v>
      </c>
      <c r="R173" s="104">
        <v>0</v>
      </c>
      <c r="S173" s="104">
        <v>0</v>
      </c>
      <c r="T173" s="104">
        <v>0</v>
      </c>
      <c r="U173" s="104">
        <v>0</v>
      </c>
      <c r="V173" s="104">
        <v>0</v>
      </c>
      <c r="W173" s="104">
        <v>0</v>
      </c>
      <c r="X173" s="104">
        <v>0</v>
      </c>
      <c r="Y173" s="104"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  <c r="AG173" s="104">
        <v>0</v>
      </c>
      <c r="AH173" s="104">
        <v>0</v>
      </c>
      <c r="AI173" s="104">
        <v>0</v>
      </c>
      <c r="AJ173" s="104">
        <v>0</v>
      </c>
      <c r="AK173" s="104">
        <v>0</v>
      </c>
      <c r="AL173" s="104">
        <v>0</v>
      </c>
      <c r="AM173" s="104">
        <v>0</v>
      </c>
      <c r="AN173" s="104">
        <v>0</v>
      </c>
      <c r="AO173" s="104">
        <v>0</v>
      </c>
      <c r="AP173" s="104">
        <v>0</v>
      </c>
      <c r="AQ173" s="104">
        <v>0</v>
      </c>
      <c r="AR173" s="104">
        <v>0</v>
      </c>
      <c r="AS173" s="104">
        <v>0</v>
      </c>
      <c r="AT173" s="104">
        <v>0</v>
      </c>
      <c r="AU173" s="104">
        <v>0</v>
      </c>
      <c r="AV173" s="104">
        <v>0</v>
      </c>
      <c r="AW173" s="104">
        <v>0</v>
      </c>
      <c r="AX173" s="104">
        <v>0</v>
      </c>
      <c r="AY173" s="104">
        <v>0</v>
      </c>
      <c r="AZ173" s="104">
        <v>0</v>
      </c>
      <c r="BA173" s="104">
        <v>0</v>
      </c>
      <c r="BB173" s="104">
        <v>0</v>
      </c>
      <c r="BC173" s="104">
        <v>0</v>
      </c>
      <c r="BD173" s="104">
        <v>0</v>
      </c>
      <c r="BE173" s="104">
        <v>0</v>
      </c>
      <c r="BF173" s="104">
        <v>0</v>
      </c>
      <c r="BG173" s="104">
        <v>0</v>
      </c>
      <c r="BH173" s="104">
        <v>0</v>
      </c>
      <c r="BI173" s="104">
        <v>0</v>
      </c>
      <c r="BJ173" s="104">
        <v>0</v>
      </c>
      <c r="BK173" s="104">
        <v>0</v>
      </c>
      <c r="BL173" s="104">
        <v>0</v>
      </c>
      <c r="BM173" s="104">
        <v>0</v>
      </c>
      <c r="BN173" s="104">
        <v>0</v>
      </c>
      <c r="BO173" s="104">
        <v>0</v>
      </c>
      <c r="BP173" s="104">
        <v>0</v>
      </c>
      <c r="BQ173" s="104">
        <v>0</v>
      </c>
      <c r="BR173" s="104">
        <v>0</v>
      </c>
      <c r="BS173" s="57">
        <v>7.915</v>
      </c>
      <c r="BT173" s="104">
        <v>0</v>
      </c>
      <c r="BU173" s="104">
        <v>0</v>
      </c>
      <c r="BV173" s="57">
        <v>4.8289999999999997</v>
      </c>
      <c r="BW173" s="104">
        <v>0</v>
      </c>
      <c r="BX173" s="104">
        <v>0</v>
      </c>
      <c r="BY173" s="104">
        <v>0</v>
      </c>
      <c r="BZ173" s="104">
        <v>0</v>
      </c>
      <c r="CA173" s="57">
        <v>8.2729999999999997</v>
      </c>
      <c r="CB173" s="104">
        <v>0.1</v>
      </c>
      <c r="CC173" s="104">
        <v>0</v>
      </c>
      <c r="CD173" s="57">
        <v>4.8289999999999997</v>
      </c>
      <c r="CE173" s="104">
        <v>0</v>
      </c>
      <c r="CF173" s="104">
        <v>0</v>
      </c>
      <c r="CG173" s="104">
        <v>0</v>
      </c>
      <c r="CH173" s="104">
        <v>0</v>
      </c>
      <c r="CI173" s="104">
        <f t="shared" si="78"/>
        <v>7.915</v>
      </c>
      <c r="CJ173" s="104">
        <f t="shared" si="80"/>
        <v>0</v>
      </c>
      <c r="CK173" s="104">
        <f t="shared" si="81"/>
        <v>0</v>
      </c>
      <c r="CL173" s="104">
        <f t="shared" si="82"/>
        <v>4.8289999999999997</v>
      </c>
      <c r="CM173" s="104">
        <f t="shared" si="83"/>
        <v>0</v>
      </c>
      <c r="CN173" s="104">
        <f t="shared" si="84"/>
        <v>0</v>
      </c>
      <c r="CO173" s="104">
        <f t="shared" si="85"/>
        <v>0</v>
      </c>
      <c r="CP173" s="104">
        <v>0</v>
      </c>
      <c r="CQ173" s="104">
        <f t="shared" si="79"/>
        <v>8.2729999999999997</v>
      </c>
      <c r="CR173" s="104">
        <f t="shared" si="86"/>
        <v>0.1</v>
      </c>
      <c r="CS173" s="104">
        <f t="shared" si="87"/>
        <v>0</v>
      </c>
      <c r="CT173" s="104">
        <f t="shared" si="88"/>
        <v>4.8289999999999997</v>
      </c>
      <c r="CU173" s="104">
        <f t="shared" si="89"/>
        <v>0</v>
      </c>
      <c r="CV173" s="104">
        <f t="shared" si="90"/>
        <v>0</v>
      </c>
      <c r="CW173" s="104">
        <f t="shared" si="91"/>
        <v>0</v>
      </c>
      <c r="CX173" s="107"/>
    </row>
    <row r="174" spans="1:102" s="108" customFormat="1" ht="47.25" x14ac:dyDescent="0.25">
      <c r="A174" s="111">
        <f t="shared" si="92"/>
        <v>40</v>
      </c>
      <c r="B174" s="116" t="s">
        <v>653</v>
      </c>
      <c r="C174" s="114" t="s">
        <v>654</v>
      </c>
      <c r="D174" s="104">
        <v>0</v>
      </c>
      <c r="E174" s="57">
        <f t="shared" si="93"/>
        <v>4.0140000000000002</v>
      </c>
      <c r="F174" s="104">
        <v>0</v>
      </c>
      <c r="G174" s="104">
        <v>0</v>
      </c>
      <c r="H174" s="104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0</v>
      </c>
      <c r="N174" s="104">
        <v>0</v>
      </c>
      <c r="O174" s="104">
        <v>0</v>
      </c>
      <c r="P174" s="104">
        <v>0</v>
      </c>
      <c r="Q174" s="104">
        <v>0</v>
      </c>
      <c r="R174" s="104">
        <v>0</v>
      </c>
      <c r="S174" s="104">
        <v>0</v>
      </c>
      <c r="T174" s="104">
        <v>0</v>
      </c>
      <c r="U174" s="104">
        <v>0</v>
      </c>
      <c r="V174" s="104">
        <v>0</v>
      </c>
      <c r="W174" s="104">
        <v>0</v>
      </c>
      <c r="X174" s="104">
        <v>0</v>
      </c>
      <c r="Y174" s="104"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  <c r="AG174" s="104">
        <v>0</v>
      </c>
      <c r="AH174" s="104">
        <v>0</v>
      </c>
      <c r="AI174" s="104">
        <v>0</v>
      </c>
      <c r="AJ174" s="104">
        <v>0</v>
      </c>
      <c r="AK174" s="104">
        <v>0</v>
      </c>
      <c r="AL174" s="104">
        <v>0</v>
      </c>
      <c r="AM174" s="104">
        <v>0</v>
      </c>
      <c r="AN174" s="104">
        <v>0</v>
      </c>
      <c r="AO174" s="104">
        <v>0</v>
      </c>
      <c r="AP174" s="104">
        <v>0</v>
      </c>
      <c r="AQ174" s="104">
        <v>0</v>
      </c>
      <c r="AR174" s="104">
        <v>0</v>
      </c>
      <c r="AS174" s="104">
        <v>0</v>
      </c>
      <c r="AT174" s="104">
        <v>0</v>
      </c>
      <c r="AU174" s="104">
        <v>0</v>
      </c>
      <c r="AV174" s="104">
        <v>0</v>
      </c>
      <c r="AW174" s="104">
        <v>0</v>
      </c>
      <c r="AX174" s="104">
        <v>0</v>
      </c>
      <c r="AY174" s="104">
        <v>0</v>
      </c>
      <c r="AZ174" s="104">
        <v>0</v>
      </c>
      <c r="BA174" s="104">
        <v>0</v>
      </c>
      <c r="BB174" s="104">
        <v>0</v>
      </c>
      <c r="BC174" s="104">
        <v>0</v>
      </c>
      <c r="BD174" s="104">
        <v>0</v>
      </c>
      <c r="BE174" s="104">
        <v>0</v>
      </c>
      <c r="BF174" s="104">
        <v>0</v>
      </c>
      <c r="BG174" s="104">
        <v>0</v>
      </c>
      <c r="BH174" s="104">
        <v>0</v>
      </c>
      <c r="BI174" s="104">
        <v>0</v>
      </c>
      <c r="BJ174" s="104">
        <v>0</v>
      </c>
      <c r="BK174" s="104">
        <v>0</v>
      </c>
      <c r="BL174" s="104">
        <v>0</v>
      </c>
      <c r="BM174" s="104">
        <v>0</v>
      </c>
      <c r="BN174" s="104">
        <v>0</v>
      </c>
      <c r="BO174" s="104">
        <v>0</v>
      </c>
      <c r="BP174" s="104">
        <v>0</v>
      </c>
      <c r="BQ174" s="104">
        <v>0</v>
      </c>
      <c r="BR174" s="104">
        <v>0</v>
      </c>
      <c r="BS174" s="57">
        <v>3.996</v>
      </c>
      <c r="BT174" s="104">
        <v>0</v>
      </c>
      <c r="BU174" s="104">
        <v>0</v>
      </c>
      <c r="BV174" s="104">
        <v>2.9</v>
      </c>
      <c r="BW174" s="104">
        <v>0</v>
      </c>
      <c r="BX174" s="104">
        <v>0</v>
      </c>
      <c r="BY174" s="104">
        <v>0</v>
      </c>
      <c r="BZ174" s="104">
        <v>0</v>
      </c>
      <c r="CA174" s="57">
        <v>4.0140000000000002</v>
      </c>
      <c r="CB174" s="104">
        <v>0</v>
      </c>
      <c r="CC174" s="104">
        <v>0</v>
      </c>
      <c r="CD174" s="57">
        <v>1.952</v>
      </c>
      <c r="CE174" s="104">
        <v>0</v>
      </c>
      <c r="CF174" s="104">
        <v>0</v>
      </c>
      <c r="CG174" s="104">
        <v>0</v>
      </c>
      <c r="CH174" s="104">
        <v>0</v>
      </c>
      <c r="CI174" s="104">
        <f t="shared" si="78"/>
        <v>3.996</v>
      </c>
      <c r="CJ174" s="104">
        <f t="shared" si="80"/>
        <v>0</v>
      </c>
      <c r="CK174" s="104">
        <f t="shared" si="81"/>
        <v>0</v>
      </c>
      <c r="CL174" s="104">
        <f t="shared" si="82"/>
        <v>2.9</v>
      </c>
      <c r="CM174" s="104">
        <f t="shared" si="83"/>
        <v>0</v>
      </c>
      <c r="CN174" s="104">
        <f t="shared" si="84"/>
        <v>0</v>
      </c>
      <c r="CO174" s="104">
        <f t="shared" si="85"/>
        <v>0</v>
      </c>
      <c r="CP174" s="104">
        <v>0</v>
      </c>
      <c r="CQ174" s="104">
        <f t="shared" si="79"/>
        <v>4.0140000000000002</v>
      </c>
      <c r="CR174" s="104">
        <f t="shared" si="86"/>
        <v>0</v>
      </c>
      <c r="CS174" s="104">
        <f t="shared" si="87"/>
        <v>0</v>
      </c>
      <c r="CT174" s="104">
        <f t="shared" si="88"/>
        <v>1.952</v>
      </c>
      <c r="CU174" s="104">
        <f t="shared" si="89"/>
        <v>0</v>
      </c>
      <c r="CV174" s="104">
        <f t="shared" si="90"/>
        <v>0</v>
      </c>
      <c r="CW174" s="104">
        <f t="shared" si="91"/>
        <v>0</v>
      </c>
      <c r="CX174" s="107"/>
    </row>
    <row r="175" spans="1:102" s="108" customFormat="1" ht="47.25" x14ac:dyDescent="0.25">
      <c r="A175" s="111">
        <f t="shared" si="92"/>
        <v>41</v>
      </c>
      <c r="B175" s="117" t="s">
        <v>768</v>
      </c>
      <c r="C175" s="114" t="s">
        <v>655</v>
      </c>
      <c r="D175" s="104">
        <v>0</v>
      </c>
      <c r="E175" s="57">
        <f t="shared" si="93"/>
        <v>0.59899999999999998</v>
      </c>
      <c r="F175" s="104">
        <v>0</v>
      </c>
      <c r="G175" s="104">
        <v>0</v>
      </c>
      <c r="H175" s="104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104">
        <v>0</v>
      </c>
      <c r="O175" s="104">
        <v>0</v>
      </c>
      <c r="P175" s="104">
        <v>0</v>
      </c>
      <c r="Q175" s="104">
        <v>0</v>
      </c>
      <c r="R175" s="104">
        <v>0</v>
      </c>
      <c r="S175" s="104">
        <v>0</v>
      </c>
      <c r="T175" s="104">
        <v>0</v>
      </c>
      <c r="U175" s="104">
        <v>0</v>
      </c>
      <c r="V175" s="104">
        <v>0</v>
      </c>
      <c r="W175" s="104">
        <v>0</v>
      </c>
      <c r="X175" s="104">
        <v>0</v>
      </c>
      <c r="Y175" s="104"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  <c r="AG175" s="104">
        <v>0</v>
      </c>
      <c r="AH175" s="104">
        <v>0</v>
      </c>
      <c r="AI175" s="104">
        <v>0</v>
      </c>
      <c r="AJ175" s="104">
        <v>0</v>
      </c>
      <c r="AK175" s="104">
        <v>0</v>
      </c>
      <c r="AL175" s="104">
        <v>0</v>
      </c>
      <c r="AM175" s="104">
        <v>0</v>
      </c>
      <c r="AN175" s="104">
        <v>0</v>
      </c>
      <c r="AO175" s="104">
        <v>0</v>
      </c>
      <c r="AP175" s="104">
        <v>0</v>
      </c>
      <c r="AQ175" s="104">
        <v>0</v>
      </c>
      <c r="AR175" s="104">
        <v>0</v>
      </c>
      <c r="AS175" s="104">
        <v>0</v>
      </c>
      <c r="AT175" s="104">
        <v>0</v>
      </c>
      <c r="AU175" s="104">
        <v>0</v>
      </c>
      <c r="AV175" s="104">
        <v>0</v>
      </c>
      <c r="AW175" s="104">
        <v>0</v>
      </c>
      <c r="AX175" s="104">
        <v>0</v>
      </c>
      <c r="AY175" s="104">
        <v>0</v>
      </c>
      <c r="AZ175" s="104">
        <v>0</v>
      </c>
      <c r="BA175" s="104">
        <v>0</v>
      </c>
      <c r="BB175" s="104">
        <v>0</v>
      </c>
      <c r="BC175" s="104">
        <v>0</v>
      </c>
      <c r="BD175" s="104">
        <v>0</v>
      </c>
      <c r="BE175" s="104">
        <v>0</v>
      </c>
      <c r="BF175" s="104">
        <v>0</v>
      </c>
      <c r="BG175" s="104">
        <v>0</v>
      </c>
      <c r="BH175" s="104">
        <v>0</v>
      </c>
      <c r="BI175" s="104">
        <v>0</v>
      </c>
      <c r="BJ175" s="104">
        <v>0</v>
      </c>
      <c r="BK175" s="104">
        <v>0</v>
      </c>
      <c r="BL175" s="104">
        <v>0</v>
      </c>
      <c r="BM175" s="104">
        <v>0</v>
      </c>
      <c r="BN175" s="104">
        <v>0</v>
      </c>
      <c r="BO175" s="104">
        <v>0</v>
      </c>
      <c r="BP175" s="104">
        <v>0</v>
      </c>
      <c r="BQ175" s="104">
        <v>0</v>
      </c>
      <c r="BR175" s="104">
        <v>0</v>
      </c>
      <c r="BS175" s="57">
        <v>1.3660000000000001</v>
      </c>
      <c r="BT175" s="104">
        <v>0</v>
      </c>
      <c r="BU175" s="104">
        <v>0</v>
      </c>
      <c r="BV175" s="57">
        <v>1.3879999999999999</v>
      </c>
      <c r="BW175" s="104">
        <v>0</v>
      </c>
      <c r="BX175" s="104">
        <v>0</v>
      </c>
      <c r="BY175" s="104">
        <v>0</v>
      </c>
      <c r="BZ175" s="104">
        <v>0</v>
      </c>
      <c r="CA175" s="57">
        <v>0.59899999999999998</v>
      </c>
      <c r="CB175" s="104">
        <v>0</v>
      </c>
      <c r="CC175" s="104">
        <v>0</v>
      </c>
      <c r="CD175" s="57">
        <v>1.3779999999999999</v>
      </c>
      <c r="CE175" s="104">
        <v>0</v>
      </c>
      <c r="CF175" s="104">
        <v>0</v>
      </c>
      <c r="CG175" s="104">
        <v>0</v>
      </c>
      <c r="CH175" s="104">
        <v>0</v>
      </c>
      <c r="CI175" s="104">
        <f t="shared" si="78"/>
        <v>1.3660000000000001</v>
      </c>
      <c r="CJ175" s="104">
        <f t="shared" si="80"/>
        <v>0</v>
      </c>
      <c r="CK175" s="104">
        <f t="shared" si="81"/>
        <v>0</v>
      </c>
      <c r="CL175" s="104">
        <f t="shared" si="82"/>
        <v>1.3879999999999999</v>
      </c>
      <c r="CM175" s="104">
        <f t="shared" si="83"/>
        <v>0</v>
      </c>
      <c r="CN175" s="104">
        <f t="shared" si="84"/>
        <v>0</v>
      </c>
      <c r="CO175" s="104">
        <f t="shared" si="85"/>
        <v>0</v>
      </c>
      <c r="CP175" s="104">
        <v>0</v>
      </c>
      <c r="CQ175" s="104">
        <f t="shared" si="79"/>
        <v>0.59899999999999998</v>
      </c>
      <c r="CR175" s="104">
        <f t="shared" si="86"/>
        <v>0</v>
      </c>
      <c r="CS175" s="104">
        <f t="shared" si="87"/>
        <v>0</v>
      </c>
      <c r="CT175" s="104">
        <f t="shared" si="88"/>
        <v>1.3779999999999999</v>
      </c>
      <c r="CU175" s="104">
        <f t="shared" si="89"/>
        <v>0</v>
      </c>
      <c r="CV175" s="104">
        <f t="shared" si="90"/>
        <v>0</v>
      </c>
      <c r="CW175" s="104">
        <f t="shared" si="91"/>
        <v>0</v>
      </c>
      <c r="CX175" s="107"/>
    </row>
    <row r="176" spans="1:102" s="108" customFormat="1" ht="47.25" x14ac:dyDescent="0.25">
      <c r="A176" s="111">
        <f t="shared" si="92"/>
        <v>42</v>
      </c>
      <c r="B176" s="117" t="s">
        <v>783</v>
      </c>
      <c r="C176" s="114" t="s">
        <v>656</v>
      </c>
      <c r="D176" s="104">
        <v>0</v>
      </c>
      <c r="E176" s="57">
        <f t="shared" si="93"/>
        <v>0.57599999999999996</v>
      </c>
      <c r="F176" s="104">
        <v>0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0</v>
      </c>
      <c r="N176" s="104">
        <v>0</v>
      </c>
      <c r="O176" s="104">
        <v>0</v>
      </c>
      <c r="P176" s="104">
        <v>0</v>
      </c>
      <c r="Q176" s="104">
        <v>0</v>
      </c>
      <c r="R176" s="104">
        <v>0</v>
      </c>
      <c r="S176" s="104">
        <v>0</v>
      </c>
      <c r="T176" s="104">
        <v>0</v>
      </c>
      <c r="U176" s="104">
        <v>0</v>
      </c>
      <c r="V176" s="104">
        <v>0</v>
      </c>
      <c r="W176" s="104">
        <v>0</v>
      </c>
      <c r="X176" s="104">
        <v>0</v>
      </c>
      <c r="Y176" s="104"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  <c r="AG176" s="104">
        <v>0</v>
      </c>
      <c r="AH176" s="104">
        <v>0</v>
      </c>
      <c r="AI176" s="104">
        <v>0</v>
      </c>
      <c r="AJ176" s="104">
        <v>0</v>
      </c>
      <c r="AK176" s="104">
        <v>0</v>
      </c>
      <c r="AL176" s="104">
        <v>0</v>
      </c>
      <c r="AM176" s="104">
        <v>0</v>
      </c>
      <c r="AN176" s="104">
        <v>0</v>
      </c>
      <c r="AO176" s="104">
        <v>0</v>
      </c>
      <c r="AP176" s="104">
        <v>0</v>
      </c>
      <c r="AQ176" s="104">
        <v>0</v>
      </c>
      <c r="AR176" s="104">
        <v>0</v>
      </c>
      <c r="AS176" s="104">
        <v>0</v>
      </c>
      <c r="AT176" s="104">
        <v>0</v>
      </c>
      <c r="AU176" s="104">
        <v>0</v>
      </c>
      <c r="AV176" s="104">
        <v>0</v>
      </c>
      <c r="AW176" s="104">
        <v>0</v>
      </c>
      <c r="AX176" s="104">
        <v>0</v>
      </c>
      <c r="AY176" s="104">
        <v>0</v>
      </c>
      <c r="AZ176" s="104">
        <v>0</v>
      </c>
      <c r="BA176" s="104">
        <v>0</v>
      </c>
      <c r="BB176" s="104">
        <v>0</v>
      </c>
      <c r="BC176" s="104">
        <v>0</v>
      </c>
      <c r="BD176" s="104">
        <v>0</v>
      </c>
      <c r="BE176" s="104">
        <v>0</v>
      </c>
      <c r="BF176" s="104">
        <v>0</v>
      </c>
      <c r="BG176" s="104">
        <v>0</v>
      </c>
      <c r="BH176" s="104">
        <v>0</v>
      </c>
      <c r="BI176" s="104">
        <v>0</v>
      </c>
      <c r="BJ176" s="104">
        <v>0</v>
      </c>
      <c r="BK176" s="104">
        <v>0</v>
      </c>
      <c r="BL176" s="104">
        <v>0</v>
      </c>
      <c r="BM176" s="104">
        <v>0</v>
      </c>
      <c r="BN176" s="104">
        <v>0</v>
      </c>
      <c r="BO176" s="104">
        <v>0</v>
      </c>
      <c r="BP176" s="104">
        <v>0</v>
      </c>
      <c r="BQ176" s="104">
        <v>0</v>
      </c>
      <c r="BR176" s="104">
        <v>0</v>
      </c>
      <c r="BS176" s="57">
        <v>0.86199999999999999</v>
      </c>
      <c r="BT176" s="104">
        <v>0</v>
      </c>
      <c r="BU176" s="104">
        <v>0</v>
      </c>
      <c r="BV176" s="104">
        <v>1.86</v>
      </c>
      <c r="BW176" s="104">
        <v>0</v>
      </c>
      <c r="BX176" s="104">
        <v>0</v>
      </c>
      <c r="BY176" s="104">
        <v>0</v>
      </c>
      <c r="BZ176" s="104">
        <v>0</v>
      </c>
      <c r="CA176" s="57">
        <v>0.57599999999999996</v>
      </c>
      <c r="CB176" s="104">
        <v>0</v>
      </c>
      <c r="CC176" s="104">
        <v>0</v>
      </c>
      <c r="CD176" s="104">
        <v>1.78</v>
      </c>
      <c r="CE176" s="104">
        <v>0</v>
      </c>
      <c r="CF176" s="104">
        <v>0</v>
      </c>
      <c r="CG176" s="104">
        <v>0</v>
      </c>
      <c r="CH176" s="104">
        <v>0</v>
      </c>
      <c r="CI176" s="104">
        <f t="shared" si="78"/>
        <v>0.86199999999999999</v>
      </c>
      <c r="CJ176" s="104">
        <f t="shared" si="80"/>
        <v>0</v>
      </c>
      <c r="CK176" s="104">
        <f t="shared" si="81"/>
        <v>0</v>
      </c>
      <c r="CL176" s="104">
        <f t="shared" si="82"/>
        <v>1.86</v>
      </c>
      <c r="CM176" s="104">
        <f t="shared" si="83"/>
        <v>0</v>
      </c>
      <c r="CN176" s="104">
        <f t="shared" si="84"/>
        <v>0</v>
      </c>
      <c r="CO176" s="104">
        <f t="shared" si="85"/>
        <v>0</v>
      </c>
      <c r="CP176" s="104">
        <v>0</v>
      </c>
      <c r="CQ176" s="104">
        <f t="shared" si="79"/>
        <v>0.57599999999999996</v>
      </c>
      <c r="CR176" s="104">
        <f t="shared" si="86"/>
        <v>0</v>
      </c>
      <c r="CS176" s="104">
        <f t="shared" si="87"/>
        <v>0</v>
      </c>
      <c r="CT176" s="104">
        <f t="shared" si="88"/>
        <v>1.78</v>
      </c>
      <c r="CU176" s="104">
        <f t="shared" si="89"/>
        <v>0</v>
      </c>
      <c r="CV176" s="104">
        <f t="shared" si="90"/>
        <v>0</v>
      </c>
      <c r="CW176" s="104">
        <f t="shared" si="91"/>
        <v>0</v>
      </c>
      <c r="CX176" s="107"/>
    </row>
    <row r="177" spans="1:102" s="108" customFormat="1" ht="47.25" x14ac:dyDescent="0.25">
      <c r="A177" s="111">
        <f t="shared" si="92"/>
        <v>43</v>
      </c>
      <c r="B177" s="117" t="s">
        <v>784</v>
      </c>
      <c r="C177" s="114" t="s">
        <v>657</v>
      </c>
      <c r="D177" s="104">
        <v>0</v>
      </c>
      <c r="E177" s="57">
        <f t="shared" si="93"/>
        <v>0.65100000000000002</v>
      </c>
      <c r="F177" s="104">
        <v>0</v>
      </c>
      <c r="G177" s="104">
        <v>0</v>
      </c>
      <c r="H177" s="104">
        <v>0</v>
      </c>
      <c r="I177" s="104">
        <v>0</v>
      </c>
      <c r="J177" s="104">
        <v>0</v>
      </c>
      <c r="K177" s="104">
        <v>0</v>
      </c>
      <c r="L177" s="104">
        <v>0</v>
      </c>
      <c r="M177" s="104">
        <v>0</v>
      </c>
      <c r="N177" s="104">
        <v>0</v>
      </c>
      <c r="O177" s="104">
        <v>0</v>
      </c>
      <c r="P177" s="104">
        <v>0</v>
      </c>
      <c r="Q177" s="104">
        <v>0</v>
      </c>
      <c r="R177" s="104">
        <v>0</v>
      </c>
      <c r="S177" s="104">
        <v>0</v>
      </c>
      <c r="T177" s="104">
        <v>0</v>
      </c>
      <c r="U177" s="104">
        <v>0</v>
      </c>
      <c r="V177" s="104">
        <v>0</v>
      </c>
      <c r="W177" s="104">
        <v>0</v>
      </c>
      <c r="X177" s="104">
        <v>0</v>
      </c>
      <c r="Y177" s="104"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  <c r="AG177" s="104">
        <v>0</v>
      </c>
      <c r="AH177" s="104">
        <v>0</v>
      </c>
      <c r="AI177" s="104">
        <v>0</v>
      </c>
      <c r="AJ177" s="104">
        <v>0</v>
      </c>
      <c r="AK177" s="104">
        <v>0</v>
      </c>
      <c r="AL177" s="104">
        <v>0</v>
      </c>
      <c r="AM177" s="104">
        <v>0</v>
      </c>
      <c r="AN177" s="104">
        <v>0</v>
      </c>
      <c r="AO177" s="104">
        <v>0</v>
      </c>
      <c r="AP177" s="104">
        <v>0</v>
      </c>
      <c r="AQ177" s="104">
        <v>0</v>
      </c>
      <c r="AR177" s="104">
        <v>0</v>
      </c>
      <c r="AS177" s="104">
        <v>0</v>
      </c>
      <c r="AT177" s="104">
        <v>0</v>
      </c>
      <c r="AU177" s="104">
        <v>0</v>
      </c>
      <c r="AV177" s="104">
        <v>0</v>
      </c>
      <c r="AW177" s="104">
        <v>0</v>
      </c>
      <c r="AX177" s="104">
        <v>0</v>
      </c>
      <c r="AY177" s="104">
        <v>0</v>
      </c>
      <c r="AZ177" s="104">
        <v>0</v>
      </c>
      <c r="BA177" s="104">
        <v>0</v>
      </c>
      <c r="BB177" s="104">
        <v>0</v>
      </c>
      <c r="BC177" s="104">
        <v>0</v>
      </c>
      <c r="BD177" s="104">
        <v>0</v>
      </c>
      <c r="BE177" s="104">
        <v>0</v>
      </c>
      <c r="BF177" s="104">
        <v>0</v>
      </c>
      <c r="BG177" s="104">
        <v>0</v>
      </c>
      <c r="BH177" s="104">
        <v>0</v>
      </c>
      <c r="BI177" s="104">
        <v>0</v>
      </c>
      <c r="BJ177" s="104">
        <v>0</v>
      </c>
      <c r="BK177" s="104">
        <v>0</v>
      </c>
      <c r="BL177" s="104">
        <v>0</v>
      </c>
      <c r="BM177" s="104">
        <v>0</v>
      </c>
      <c r="BN177" s="104">
        <v>0</v>
      </c>
      <c r="BO177" s="104">
        <v>0</v>
      </c>
      <c r="BP177" s="104">
        <v>0</v>
      </c>
      <c r="BQ177" s="104">
        <v>0</v>
      </c>
      <c r="BR177" s="104">
        <v>0</v>
      </c>
      <c r="BS177" s="57">
        <v>0.97899999999999998</v>
      </c>
      <c r="BT177" s="104">
        <v>0</v>
      </c>
      <c r="BU177" s="104">
        <v>0</v>
      </c>
      <c r="BV177" s="57">
        <v>2.1120000000000001</v>
      </c>
      <c r="BW177" s="104">
        <v>0</v>
      </c>
      <c r="BX177" s="104">
        <v>0</v>
      </c>
      <c r="BY177" s="104">
        <v>0</v>
      </c>
      <c r="BZ177" s="104">
        <v>0</v>
      </c>
      <c r="CA177" s="57">
        <v>0.65100000000000002</v>
      </c>
      <c r="CB177" s="104">
        <v>0</v>
      </c>
      <c r="CC177" s="104">
        <v>0</v>
      </c>
      <c r="CD177" s="57">
        <v>2.0209999999999999</v>
      </c>
      <c r="CE177" s="104">
        <v>0</v>
      </c>
      <c r="CF177" s="104">
        <v>0</v>
      </c>
      <c r="CG177" s="104">
        <v>0</v>
      </c>
      <c r="CH177" s="104">
        <v>0</v>
      </c>
      <c r="CI177" s="104">
        <f t="shared" si="78"/>
        <v>0.97899999999999998</v>
      </c>
      <c r="CJ177" s="104">
        <f t="shared" si="80"/>
        <v>0</v>
      </c>
      <c r="CK177" s="104">
        <f t="shared" si="81"/>
        <v>0</v>
      </c>
      <c r="CL177" s="104">
        <f t="shared" si="82"/>
        <v>2.1120000000000001</v>
      </c>
      <c r="CM177" s="104">
        <f t="shared" si="83"/>
        <v>0</v>
      </c>
      <c r="CN177" s="104">
        <f t="shared" si="84"/>
        <v>0</v>
      </c>
      <c r="CO177" s="104">
        <f t="shared" si="85"/>
        <v>0</v>
      </c>
      <c r="CP177" s="104">
        <v>0</v>
      </c>
      <c r="CQ177" s="104">
        <f t="shared" si="79"/>
        <v>0.65100000000000002</v>
      </c>
      <c r="CR177" s="104">
        <f t="shared" si="86"/>
        <v>0</v>
      </c>
      <c r="CS177" s="104">
        <f t="shared" si="87"/>
        <v>0</v>
      </c>
      <c r="CT177" s="104">
        <f t="shared" si="88"/>
        <v>2.0209999999999999</v>
      </c>
      <c r="CU177" s="104">
        <f t="shared" si="89"/>
        <v>0</v>
      </c>
      <c r="CV177" s="104">
        <f t="shared" si="90"/>
        <v>0</v>
      </c>
      <c r="CW177" s="104">
        <f t="shared" si="91"/>
        <v>0</v>
      </c>
      <c r="CX177" s="107"/>
    </row>
    <row r="178" spans="1:102" s="108" customFormat="1" ht="47.25" x14ac:dyDescent="0.25">
      <c r="A178" s="111">
        <f t="shared" si="92"/>
        <v>44</v>
      </c>
      <c r="B178" s="117" t="s">
        <v>785</v>
      </c>
      <c r="C178" s="114" t="s">
        <v>658</v>
      </c>
      <c r="D178" s="104">
        <v>0</v>
      </c>
      <c r="E178" s="57">
        <f t="shared" si="93"/>
        <v>0.44400000000000001</v>
      </c>
      <c r="F178" s="104">
        <v>0</v>
      </c>
      <c r="G178" s="104">
        <v>0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0</v>
      </c>
      <c r="N178" s="104">
        <v>0</v>
      </c>
      <c r="O178" s="104">
        <v>0</v>
      </c>
      <c r="P178" s="104">
        <v>0</v>
      </c>
      <c r="Q178" s="104">
        <v>0</v>
      </c>
      <c r="R178" s="104">
        <v>0</v>
      </c>
      <c r="S178" s="104">
        <v>0</v>
      </c>
      <c r="T178" s="104">
        <v>0</v>
      </c>
      <c r="U178" s="104">
        <v>0</v>
      </c>
      <c r="V178" s="104">
        <v>0</v>
      </c>
      <c r="W178" s="104">
        <v>0</v>
      </c>
      <c r="X178" s="104">
        <v>0</v>
      </c>
      <c r="Y178" s="104"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  <c r="AG178" s="104">
        <v>0</v>
      </c>
      <c r="AH178" s="104">
        <v>0</v>
      </c>
      <c r="AI178" s="104">
        <v>0</v>
      </c>
      <c r="AJ178" s="104">
        <v>0</v>
      </c>
      <c r="AK178" s="104">
        <v>0</v>
      </c>
      <c r="AL178" s="104">
        <v>0</v>
      </c>
      <c r="AM178" s="104">
        <v>0</v>
      </c>
      <c r="AN178" s="104">
        <v>0</v>
      </c>
      <c r="AO178" s="104">
        <v>0</v>
      </c>
      <c r="AP178" s="104">
        <v>0</v>
      </c>
      <c r="AQ178" s="104">
        <v>0</v>
      </c>
      <c r="AR178" s="104">
        <v>0</v>
      </c>
      <c r="AS178" s="104">
        <v>0</v>
      </c>
      <c r="AT178" s="104">
        <v>0</v>
      </c>
      <c r="AU178" s="104">
        <v>0</v>
      </c>
      <c r="AV178" s="104">
        <v>0</v>
      </c>
      <c r="AW178" s="104">
        <v>0</v>
      </c>
      <c r="AX178" s="104">
        <v>0</v>
      </c>
      <c r="AY178" s="104">
        <v>0</v>
      </c>
      <c r="AZ178" s="104">
        <v>0</v>
      </c>
      <c r="BA178" s="104">
        <v>0</v>
      </c>
      <c r="BB178" s="104">
        <v>0</v>
      </c>
      <c r="BC178" s="104">
        <v>0</v>
      </c>
      <c r="BD178" s="104">
        <v>0</v>
      </c>
      <c r="BE178" s="104">
        <v>0</v>
      </c>
      <c r="BF178" s="104">
        <v>0</v>
      </c>
      <c r="BG178" s="104">
        <v>0</v>
      </c>
      <c r="BH178" s="104">
        <v>0</v>
      </c>
      <c r="BI178" s="104">
        <v>0</v>
      </c>
      <c r="BJ178" s="104">
        <v>0</v>
      </c>
      <c r="BK178" s="104">
        <v>0</v>
      </c>
      <c r="BL178" s="104">
        <v>0</v>
      </c>
      <c r="BM178" s="104">
        <v>0</v>
      </c>
      <c r="BN178" s="104">
        <v>0</v>
      </c>
      <c r="BO178" s="104">
        <v>0</v>
      </c>
      <c r="BP178" s="104">
        <v>0</v>
      </c>
      <c r="BQ178" s="104">
        <v>0</v>
      </c>
      <c r="BR178" s="104">
        <v>0</v>
      </c>
      <c r="BS178" s="57">
        <v>0.56799999999999995</v>
      </c>
      <c r="BT178" s="104">
        <v>0</v>
      </c>
      <c r="BU178" s="104">
        <v>0</v>
      </c>
      <c r="BV178" s="104">
        <v>1.3</v>
      </c>
      <c r="BW178" s="104">
        <v>0</v>
      </c>
      <c r="BX178" s="104">
        <v>0</v>
      </c>
      <c r="BY178" s="104">
        <v>0</v>
      </c>
      <c r="BZ178" s="104">
        <v>0</v>
      </c>
      <c r="CA178" s="57">
        <v>0.44400000000000001</v>
      </c>
      <c r="CB178" s="104">
        <v>0</v>
      </c>
      <c r="CC178" s="104">
        <v>0</v>
      </c>
      <c r="CD178" s="57">
        <v>0.41499999999999998</v>
      </c>
      <c r="CE178" s="104">
        <v>0</v>
      </c>
      <c r="CF178" s="104">
        <v>0</v>
      </c>
      <c r="CG178" s="104">
        <v>0</v>
      </c>
      <c r="CH178" s="104">
        <v>0</v>
      </c>
      <c r="CI178" s="104">
        <f t="shared" si="78"/>
        <v>0.56799999999999995</v>
      </c>
      <c r="CJ178" s="104">
        <f t="shared" si="80"/>
        <v>0</v>
      </c>
      <c r="CK178" s="104">
        <f t="shared" si="81"/>
        <v>0</v>
      </c>
      <c r="CL178" s="104">
        <f t="shared" si="82"/>
        <v>1.3</v>
      </c>
      <c r="CM178" s="104">
        <f t="shared" si="83"/>
        <v>0</v>
      </c>
      <c r="CN178" s="104">
        <f t="shared" si="84"/>
        <v>0</v>
      </c>
      <c r="CO178" s="104">
        <f t="shared" si="85"/>
        <v>0</v>
      </c>
      <c r="CP178" s="104">
        <v>0</v>
      </c>
      <c r="CQ178" s="104">
        <f t="shared" si="79"/>
        <v>0.44400000000000001</v>
      </c>
      <c r="CR178" s="104">
        <f t="shared" si="86"/>
        <v>0</v>
      </c>
      <c r="CS178" s="104">
        <f t="shared" si="87"/>
        <v>0</v>
      </c>
      <c r="CT178" s="104">
        <f t="shared" si="88"/>
        <v>0.41499999999999998</v>
      </c>
      <c r="CU178" s="104">
        <f t="shared" si="89"/>
        <v>0</v>
      </c>
      <c r="CV178" s="104">
        <f t="shared" si="90"/>
        <v>0</v>
      </c>
      <c r="CW178" s="104">
        <f t="shared" si="91"/>
        <v>0</v>
      </c>
      <c r="CX178" s="107"/>
    </row>
    <row r="179" spans="1:102" s="108" customFormat="1" ht="47.25" x14ac:dyDescent="0.25">
      <c r="A179" s="111">
        <f t="shared" si="92"/>
        <v>45</v>
      </c>
      <c r="B179" s="113" t="s">
        <v>659</v>
      </c>
      <c r="C179" s="114" t="s">
        <v>660</v>
      </c>
      <c r="D179" s="104">
        <v>0</v>
      </c>
      <c r="E179" s="57">
        <f t="shared" si="93"/>
        <v>0.78700000000000003</v>
      </c>
      <c r="F179" s="104">
        <v>0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4">
        <v>0</v>
      </c>
      <c r="M179" s="104">
        <v>0</v>
      </c>
      <c r="N179" s="104">
        <v>0</v>
      </c>
      <c r="O179" s="104">
        <v>0</v>
      </c>
      <c r="P179" s="104">
        <v>0</v>
      </c>
      <c r="Q179" s="104">
        <v>0</v>
      </c>
      <c r="R179" s="104">
        <v>0</v>
      </c>
      <c r="S179" s="104">
        <v>0</v>
      </c>
      <c r="T179" s="104">
        <v>0</v>
      </c>
      <c r="U179" s="104">
        <v>0</v>
      </c>
      <c r="V179" s="104">
        <v>0</v>
      </c>
      <c r="W179" s="104">
        <v>0</v>
      </c>
      <c r="X179" s="104">
        <v>0</v>
      </c>
      <c r="Y179" s="104"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  <c r="AG179" s="104">
        <v>0</v>
      </c>
      <c r="AH179" s="104">
        <v>0</v>
      </c>
      <c r="AI179" s="104">
        <v>0</v>
      </c>
      <c r="AJ179" s="104">
        <v>0</v>
      </c>
      <c r="AK179" s="104">
        <v>0</v>
      </c>
      <c r="AL179" s="104">
        <v>0</v>
      </c>
      <c r="AM179" s="104">
        <v>0</v>
      </c>
      <c r="AN179" s="104">
        <v>0</v>
      </c>
      <c r="AO179" s="104">
        <v>0</v>
      </c>
      <c r="AP179" s="104">
        <v>0</v>
      </c>
      <c r="AQ179" s="104">
        <v>0</v>
      </c>
      <c r="AR179" s="104">
        <v>0</v>
      </c>
      <c r="AS179" s="104">
        <v>0</v>
      </c>
      <c r="AT179" s="104">
        <v>0</v>
      </c>
      <c r="AU179" s="104">
        <v>0</v>
      </c>
      <c r="AV179" s="104">
        <v>0</v>
      </c>
      <c r="AW179" s="104">
        <v>0</v>
      </c>
      <c r="AX179" s="104">
        <v>0</v>
      </c>
      <c r="AY179" s="104">
        <v>0</v>
      </c>
      <c r="AZ179" s="104">
        <v>0</v>
      </c>
      <c r="BA179" s="104">
        <v>0</v>
      </c>
      <c r="BB179" s="104">
        <v>0</v>
      </c>
      <c r="BC179" s="104">
        <v>0</v>
      </c>
      <c r="BD179" s="104">
        <v>0</v>
      </c>
      <c r="BE179" s="104">
        <v>0</v>
      </c>
      <c r="BF179" s="104">
        <v>0</v>
      </c>
      <c r="BG179" s="104">
        <v>0</v>
      </c>
      <c r="BH179" s="104">
        <v>0</v>
      </c>
      <c r="BI179" s="104">
        <v>0</v>
      </c>
      <c r="BJ179" s="104">
        <v>0</v>
      </c>
      <c r="BK179" s="104">
        <v>0</v>
      </c>
      <c r="BL179" s="104">
        <v>0</v>
      </c>
      <c r="BM179" s="104">
        <v>0</v>
      </c>
      <c r="BN179" s="104">
        <v>0</v>
      </c>
      <c r="BO179" s="104">
        <v>0</v>
      </c>
      <c r="BP179" s="104">
        <v>0</v>
      </c>
      <c r="BQ179" s="104">
        <v>0</v>
      </c>
      <c r="BR179" s="104">
        <v>0</v>
      </c>
      <c r="BS179" s="57">
        <v>1.302</v>
      </c>
      <c r="BT179" s="104">
        <v>0</v>
      </c>
      <c r="BU179" s="104">
        <v>0</v>
      </c>
      <c r="BV179" s="104">
        <v>0.97</v>
      </c>
      <c r="BW179" s="104">
        <v>0</v>
      </c>
      <c r="BX179" s="104">
        <v>0</v>
      </c>
      <c r="BY179" s="104">
        <v>0</v>
      </c>
      <c r="BZ179" s="104">
        <v>0</v>
      </c>
      <c r="CA179" s="57">
        <v>0.78700000000000003</v>
      </c>
      <c r="CB179" s="104">
        <v>0</v>
      </c>
      <c r="CC179" s="104">
        <v>0</v>
      </c>
      <c r="CD179" s="57">
        <v>0.93700000000000006</v>
      </c>
      <c r="CE179" s="104">
        <v>0</v>
      </c>
      <c r="CF179" s="104">
        <v>0</v>
      </c>
      <c r="CG179" s="104">
        <v>0</v>
      </c>
      <c r="CH179" s="104">
        <v>0</v>
      </c>
      <c r="CI179" s="104">
        <f t="shared" si="78"/>
        <v>1.302</v>
      </c>
      <c r="CJ179" s="104">
        <f t="shared" si="80"/>
        <v>0</v>
      </c>
      <c r="CK179" s="104">
        <f t="shared" si="81"/>
        <v>0</v>
      </c>
      <c r="CL179" s="104">
        <f t="shared" si="82"/>
        <v>0.97</v>
      </c>
      <c r="CM179" s="104">
        <f t="shared" si="83"/>
        <v>0</v>
      </c>
      <c r="CN179" s="104">
        <f t="shared" si="84"/>
        <v>0</v>
      </c>
      <c r="CO179" s="104">
        <f t="shared" si="85"/>
        <v>0</v>
      </c>
      <c r="CP179" s="104">
        <v>0</v>
      </c>
      <c r="CQ179" s="104">
        <f t="shared" si="79"/>
        <v>0.78700000000000003</v>
      </c>
      <c r="CR179" s="104">
        <f t="shared" si="86"/>
        <v>0</v>
      </c>
      <c r="CS179" s="104">
        <f t="shared" si="87"/>
        <v>0</v>
      </c>
      <c r="CT179" s="104">
        <f t="shared" si="88"/>
        <v>0.93700000000000006</v>
      </c>
      <c r="CU179" s="104">
        <f t="shared" si="89"/>
        <v>0</v>
      </c>
      <c r="CV179" s="104">
        <f t="shared" si="90"/>
        <v>0</v>
      </c>
      <c r="CW179" s="104">
        <f t="shared" si="91"/>
        <v>0</v>
      </c>
      <c r="CX179" s="107"/>
    </row>
    <row r="180" spans="1:102" s="108" customFormat="1" ht="47.25" x14ac:dyDescent="0.25">
      <c r="A180" s="111">
        <f t="shared" si="92"/>
        <v>46</v>
      </c>
      <c r="B180" s="116" t="s">
        <v>661</v>
      </c>
      <c r="C180" s="114" t="s">
        <v>662</v>
      </c>
      <c r="D180" s="104">
        <v>0</v>
      </c>
      <c r="E180" s="57">
        <f t="shared" si="93"/>
        <v>0.70199999999999996</v>
      </c>
      <c r="F180" s="104">
        <v>0</v>
      </c>
      <c r="G180" s="104">
        <v>0</v>
      </c>
      <c r="H180" s="104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104">
        <v>0</v>
      </c>
      <c r="O180" s="104">
        <v>0</v>
      </c>
      <c r="P180" s="104">
        <v>0</v>
      </c>
      <c r="Q180" s="104">
        <v>0</v>
      </c>
      <c r="R180" s="104">
        <v>0</v>
      </c>
      <c r="S180" s="104">
        <v>0</v>
      </c>
      <c r="T180" s="104">
        <v>0</v>
      </c>
      <c r="U180" s="104">
        <v>0</v>
      </c>
      <c r="V180" s="104">
        <v>0</v>
      </c>
      <c r="W180" s="104">
        <v>0</v>
      </c>
      <c r="X180" s="104">
        <v>0</v>
      </c>
      <c r="Y180" s="104"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  <c r="AG180" s="104">
        <v>0</v>
      </c>
      <c r="AH180" s="104">
        <v>0</v>
      </c>
      <c r="AI180" s="104">
        <v>0</v>
      </c>
      <c r="AJ180" s="104">
        <v>0</v>
      </c>
      <c r="AK180" s="104">
        <v>0</v>
      </c>
      <c r="AL180" s="104">
        <v>0</v>
      </c>
      <c r="AM180" s="104">
        <v>0</v>
      </c>
      <c r="AN180" s="104">
        <v>0</v>
      </c>
      <c r="AO180" s="104">
        <v>0</v>
      </c>
      <c r="AP180" s="104">
        <v>0</v>
      </c>
      <c r="AQ180" s="104">
        <v>0</v>
      </c>
      <c r="AR180" s="104">
        <v>0</v>
      </c>
      <c r="AS180" s="104">
        <v>0</v>
      </c>
      <c r="AT180" s="104">
        <v>0</v>
      </c>
      <c r="AU180" s="104">
        <v>0</v>
      </c>
      <c r="AV180" s="104">
        <v>0</v>
      </c>
      <c r="AW180" s="104">
        <v>0</v>
      </c>
      <c r="AX180" s="104">
        <v>0</v>
      </c>
      <c r="AY180" s="104">
        <v>0</v>
      </c>
      <c r="AZ180" s="104">
        <v>0</v>
      </c>
      <c r="BA180" s="104">
        <v>0</v>
      </c>
      <c r="BB180" s="104">
        <v>0</v>
      </c>
      <c r="BC180" s="104">
        <v>0</v>
      </c>
      <c r="BD180" s="104">
        <v>0</v>
      </c>
      <c r="BE180" s="104">
        <v>0</v>
      </c>
      <c r="BF180" s="104">
        <v>0</v>
      </c>
      <c r="BG180" s="104">
        <v>0</v>
      </c>
      <c r="BH180" s="104">
        <v>0</v>
      </c>
      <c r="BI180" s="104">
        <v>0</v>
      </c>
      <c r="BJ180" s="104">
        <v>0</v>
      </c>
      <c r="BK180" s="104">
        <v>0</v>
      </c>
      <c r="BL180" s="104">
        <v>0</v>
      </c>
      <c r="BM180" s="104">
        <v>0</v>
      </c>
      <c r="BN180" s="104">
        <v>0</v>
      </c>
      <c r="BO180" s="104">
        <v>0</v>
      </c>
      <c r="BP180" s="104">
        <v>0</v>
      </c>
      <c r="BQ180" s="104">
        <v>0</v>
      </c>
      <c r="BR180" s="104">
        <v>0</v>
      </c>
      <c r="BS180" s="57">
        <v>0.86499999999999999</v>
      </c>
      <c r="BT180" s="104">
        <v>0</v>
      </c>
      <c r="BU180" s="104">
        <v>0</v>
      </c>
      <c r="BV180" s="104">
        <v>0.95</v>
      </c>
      <c r="BW180" s="104">
        <v>0</v>
      </c>
      <c r="BX180" s="104">
        <v>0</v>
      </c>
      <c r="BY180" s="104">
        <v>0</v>
      </c>
      <c r="BZ180" s="104">
        <v>0</v>
      </c>
      <c r="CA180" s="57">
        <v>0.70199999999999996</v>
      </c>
      <c r="CB180" s="104">
        <v>0</v>
      </c>
      <c r="CC180" s="104">
        <v>0</v>
      </c>
      <c r="CD180" s="57">
        <v>0.96699999999999997</v>
      </c>
      <c r="CE180" s="104">
        <v>0</v>
      </c>
      <c r="CF180" s="104">
        <v>0</v>
      </c>
      <c r="CG180" s="104">
        <v>0</v>
      </c>
      <c r="CH180" s="104">
        <v>0</v>
      </c>
      <c r="CI180" s="104">
        <f t="shared" si="78"/>
        <v>0.86499999999999999</v>
      </c>
      <c r="CJ180" s="104">
        <f t="shared" si="80"/>
        <v>0</v>
      </c>
      <c r="CK180" s="104">
        <f t="shared" si="81"/>
        <v>0</v>
      </c>
      <c r="CL180" s="104">
        <f t="shared" si="82"/>
        <v>0.95</v>
      </c>
      <c r="CM180" s="104">
        <f t="shared" si="83"/>
        <v>0</v>
      </c>
      <c r="CN180" s="104">
        <f t="shared" si="84"/>
        <v>0</v>
      </c>
      <c r="CO180" s="104">
        <f t="shared" si="85"/>
        <v>0</v>
      </c>
      <c r="CP180" s="104">
        <v>0</v>
      </c>
      <c r="CQ180" s="104">
        <f t="shared" si="79"/>
        <v>0.70199999999999996</v>
      </c>
      <c r="CR180" s="104">
        <f t="shared" si="86"/>
        <v>0</v>
      </c>
      <c r="CS180" s="104">
        <f t="shared" si="87"/>
        <v>0</v>
      </c>
      <c r="CT180" s="104">
        <f t="shared" si="88"/>
        <v>0.96699999999999997</v>
      </c>
      <c r="CU180" s="104">
        <f t="shared" si="89"/>
        <v>0</v>
      </c>
      <c r="CV180" s="104">
        <f t="shared" si="90"/>
        <v>0</v>
      </c>
      <c r="CW180" s="104">
        <f t="shared" si="91"/>
        <v>0</v>
      </c>
      <c r="CX180" s="107"/>
    </row>
    <row r="181" spans="1:102" s="108" customFormat="1" ht="47.25" x14ac:dyDescent="0.25">
      <c r="A181" s="111">
        <f t="shared" si="92"/>
        <v>47</v>
      </c>
      <c r="B181" s="116" t="s">
        <v>663</v>
      </c>
      <c r="C181" s="114" t="s">
        <v>664</v>
      </c>
      <c r="D181" s="104">
        <v>0</v>
      </c>
      <c r="E181" s="57">
        <f t="shared" si="93"/>
        <v>0.59799999999999998</v>
      </c>
      <c r="F181" s="104">
        <v>0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4">
        <v>0</v>
      </c>
      <c r="M181" s="104">
        <v>0</v>
      </c>
      <c r="N181" s="104">
        <v>0</v>
      </c>
      <c r="O181" s="104">
        <v>0</v>
      </c>
      <c r="P181" s="104">
        <v>0</v>
      </c>
      <c r="Q181" s="104">
        <v>0</v>
      </c>
      <c r="R181" s="104">
        <v>0</v>
      </c>
      <c r="S181" s="104">
        <v>0</v>
      </c>
      <c r="T181" s="104">
        <v>0</v>
      </c>
      <c r="U181" s="104">
        <v>0</v>
      </c>
      <c r="V181" s="104">
        <v>0</v>
      </c>
      <c r="W181" s="104">
        <v>0</v>
      </c>
      <c r="X181" s="104">
        <v>0</v>
      </c>
      <c r="Y181" s="104"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  <c r="AG181" s="104">
        <v>0</v>
      </c>
      <c r="AH181" s="104">
        <v>0</v>
      </c>
      <c r="AI181" s="104">
        <v>0</v>
      </c>
      <c r="AJ181" s="104">
        <v>0</v>
      </c>
      <c r="AK181" s="104">
        <v>0</v>
      </c>
      <c r="AL181" s="104">
        <v>0</v>
      </c>
      <c r="AM181" s="104">
        <v>0</v>
      </c>
      <c r="AN181" s="104">
        <v>0</v>
      </c>
      <c r="AO181" s="104">
        <v>0</v>
      </c>
      <c r="AP181" s="104">
        <v>0</v>
      </c>
      <c r="AQ181" s="104">
        <v>0</v>
      </c>
      <c r="AR181" s="104">
        <v>0</v>
      </c>
      <c r="AS181" s="104">
        <v>0</v>
      </c>
      <c r="AT181" s="104">
        <v>0</v>
      </c>
      <c r="AU181" s="104">
        <v>0</v>
      </c>
      <c r="AV181" s="104">
        <v>0</v>
      </c>
      <c r="AW181" s="104">
        <v>0</v>
      </c>
      <c r="AX181" s="104">
        <v>0</v>
      </c>
      <c r="AY181" s="104">
        <v>0</v>
      </c>
      <c r="AZ181" s="104">
        <v>0</v>
      </c>
      <c r="BA181" s="104">
        <v>0</v>
      </c>
      <c r="BB181" s="104">
        <v>0</v>
      </c>
      <c r="BC181" s="104">
        <v>0</v>
      </c>
      <c r="BD181" s="104">
        <v>0</v>
      </c>
      <c r="BE181" s="104">
        <v>0</v>
      </c>
      <c r="BF181" s="104">
        <v>0</v>
      </c>
      <c r="BG181" s="104">
        <v>0</v>
      </c>
      <c r="BH181" s="104">
        <v>0</v>
      </c>
      <c r="BI181" s="104">
        <v>0</v>
      </c>
      <c r="BJ181" s="104">
        <v>0</v>
      </c>
      <c r="BK181" s="104">
        <v>0</v>
      </c>
      <c r="BL181" s="104">
        <v>0</v>
      </c>
      <c r="BM181" s="104">
        <v>0</v>
      </c>
      <c r="BN181" s="104">
        <v>0</v>
      </c>
      <c r="BO181" s="104">
        <v>0</v>
      </c>
      <c r="BP181" s="104">
        <v>0</v>
      </c>
      <c r="BQ181" s="104">
        <v>0</v>
      </c>
      <c r="BR181" s="104">
        <v>0</v>
      </c>
      <c r="BS181" s="57">
        <v>1.1850000000000001</v>
      </c>
      <c r="BT181" s="104">
        <v>0</v>
      </c>
      <c r="BU181" s="104">
        <v>0</v>
      </c>
      <c r="BV181" s="57">
        <v>0.99299999999999999</v>
      </c>
      <c r="BW181" s="104">
        <v>0</v>
      </c>
      <c r="BX181" s="104">
        <v>0</v>
      </c>
      <c r="BY181" s="104">
        <v>0</v>
      </c>
      <c r="BZ181" s="104">
        <v>0</v>
      </c>
      <c r="CA181" s="57">
        <v>0.59799999999999998</v>
      </c>
      <c r="CB181" s="104">
        <v>0</v>
      </c>
      <c r="CC181" s="104">
        <v>0</v>
      </c>
      <c r="CD181" s="57">
        <v>0.995</v>
      </c>
      <c r="CE181" s="104">
        <v>0</v>
      </c>
      <c r="CF181" s="104">
        <v>0</v>
      </c>
      <c r="CG181" s="104">
        <v>0</v>
      </c>
      <c r="CH181" s="104">
        <v>0</v>
      </c>
      <c r="CI181" s="104">
        <f t="shared" si="78"/>
        <v>1.1850000000000001</v>
      </c>
      <c r="CJ181" s="104">
        <f t="shared" si="80"/>
        <v>0</v>
      </c>
      <c r="CK181" s="104">
        <f t="shared" si="81"/>
        <v>0</v>
      </c>
      <c r="CL181" s="104">
        <f t="shared" si="82"/>
        <v>0.99299999999999999</v>
      </c>
      <c r="CM181" s="104">
        <f t="shared" si="83"/>
        <v>0</v>
      </c>
      <c r="CN181" s="104">
        <f t="shared" si="84"/>
        <v>0</v>
      </c>
      <c r="CO181" s="104">
        <f t="shared" si="85"/>
        <v>0</v>
      </c>
      <c r="CP181" s="104">
        <v>0</v>
      </c>
      <c r="CQ181" s="104">
        <f t="shared" si="79"/>
        <v>0.59799999999999998</v>
      </c>
      <c r="CR181" s="104">
        <f t="shared" si="86"/>
        <v>0</v>
      </c>
      <c r="CS181" s="104">
        <f t="shared" si="87"/>
        <v>0</v>
      </c>
      <c r="CT181" s="104">
        <f t="shared" si="88"/>
        <v>0.995</v>
      </c>
      <c r="CU181" s="104">
        <f t="shared" si="89"/>
        <v>0</v>
      </c>
      <c r="CV181" s="104">
        <f t="shared" si="90"/>
        <v>0</v>
      </c>
      <c r="CW181" s="104">
        <f t="shared" si="91"/>
        <v>0</v>
      </c>
      <c r="CX181" s="107"/>
    </row>
    <row r="182" spans="1:102" s="108" customFormat="1" ht="47.25" x14ac:dyDescent="0.25">
      <c r="A182" s="111">
        <f t="shared" si="92"/>
        <v>48</v>
      </c>
      <c r="B182" s="118" t="s">
        <v>665</v>
      </c>
      <c r="C182" s="114" t="s">
        <v>666</v>
      </c>
      <c r="D182" s="104">
        <v>0</v>
      </c>
      <c r="E182" s="57">
        <f t="shared" si="93"/>
        <v>0.83199999999999996</v>
      </c>
      <c r="F182" s="104">
        <v>0</v>
      </c>
      <c r="G182" s="104">
        <v>0</v>
      </c>
      <c r="H182" s="104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104">
        <v>0</v>
      </c>
      <c r="O182" s="104">
        <v>0</v>
      </c>
      <c r="P182" s="104">
        <v>0</v>
      </c>
      <c r="Q182" s="104">
        <v>0</v>
      </c>
      <c r="R182" s="104">
        <v>0</v>
      </c>
      <c r="S182" s="104">
        <v>0</v>
      </c>
      <c r="T182" s="104">
        <v>0</v>
      </c>
      <c r="U182" s="104">
        <v>0</v>
      </c>
      <c r="V182" s="104">
        <v>0</v>
      </c>
      <c r="W182" s="104">
        <v>0</v>
      </c>
      <c r="X182" s="104">
        <v>0</v>
      </c>
      <c r="Y182" s="104"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  <c r="AG182" s="104">
        <v>0</v>
      </c>
      <c r="AH182" s="104">
        <v>0</v>
      </c>
      <c r="AI182" s="104">
        <v>0</v>
      </c>
      <c r="AJ182" s="104">
        <v>0</v>
      </c>
      <c r="AK182" s="104">
        <v>0</v>
      </c>
      <c r="AL182" s="104">
        <v>0</v>
      </c>
      <c r="AM182" s="104">
        <v>0</v>
      </c>
      <c r="AN182" s="104">
        <v>0</v>
      </c>
      <c r="AO182" s="104">
        <v>0</v>
      </c>
      <c r="AP182" s="104">
        <v>0</v>
      </c>
      <c r="AQ182" s="104">
        <v>0</v>
      </c>
      <c r="AR182" s="104">
        <v>0</v>
      </c>
      <c r="AS182" s="104">
        <v>0</v>
      </c>
      <c r="AT182" s="104">
        <v>0</v>
      </c>
      <c r="AU182" s="104">
        <v>0</v>
      </c>
      <c r="AV182" s="104">
        <v>0</v>
      </c>
      <c r="AW182" s="104">
        <v>0</v>
      </c>
      <c r="AX182" s="104">
        <v>0</v>
      </c>
      <c r="AY182" s="104">
        <v>0</v>
      </c>
      <c r="AZ182" s="104">
        <v>0</v>
      </c>
      <c r="BA182" s="104">
        <v>0</v>
      </c>
      <c r="BB182" s="104">
        <v>0</v>
      </c>
      <c r="BC182" s="104">
        <v>0</v>
      </c>
      <c r="BD182" s="104">
        <v>0</v>
      </c>
      <c r="BE182" s="104">
        <v>0</v>
      </c>
      <c r="BF182" s="104">
        <v>0</v>
      </c>
      <c r="BG182" s="104">
        <v>0</v>
      </c>
      <c r="BH182" s="104">
        <v>0</v>
      </c>
      <c r="BI182" s="104">
        <v>0</v>
      </c>
      <c r="BJ182" s="104">
        <v>0</v>
      </c>
      <c r="BK182" s="104">
        <v>0</v>
      </c>
      <c r="BL182" s="104">
        <v>0</v>
      </c>
      <c r="BM182" s="104">
        <v>0</v>
      </c>
      <c r="BN182" s="104">
        <v>0</v>
      </c>
      <c r="BO182" s="104">
        <v>0</v>
      </c>
      <c r="BP182" s="104">
        <v>0</v>
      </c>
      <c r="BQ182" s="104">
        <v>0</v>
      </c>
      <c r="BR182" s="104">
        <v>0</v>
      </c>
      <c r="BS182" s="57">
        <v>0.72099999999999997</v>
      </c>
      <c r="BT182" s="104">
        <v>0</v>
      </c>
      <c r="BU182" s="104">
        <v>0</v>
      </c>
      <c r="BV182" s="57">
        <v>0.38600000000000001</v>
      </c>
      <c r="BW182" s="104">
        <v>0</v>
      </c>
      <c r="BX182" s="104">
        <v>0</v>
      </c>
      <c r="BY182" s="104">
        <v>0</v>
      </c>
      <c r="BZ182" s="104">
        <v>0</v>
      </c>
      <c r="CA182" s="57">
        <v>0.83199999999999996</v>
      </c>
      <c r="CB182" s="104">
        <v>0</v>
      </c>
      <c r="CC182" s="104">
        <v>0</v>
      </c>
      <c r="CD182" s="57">
        <v>0.38</v>
      </c>
      <c r="CE182" s="104">
        <v>0</v>
      </c>
      <c r="CF182" s="104">
        <v>0</v>
      </c>
      <c r="CG182" s="104">
        <v>0</v>
      </c>
      <c r="CH182" s="104">
        <v>0</v>
      </c>
      <c r="CI182" s="104">
        <f t="shared" si="78"/>
        <v>0.72099999999999997</v>
      </c>
      <c r="CJ182" s="104">
        <f t="shared" si="80"/>
        <v>0</v>
      </c>
      <c r="CK182" s="104">
        <f t="shared" si="81"/>
        <v>0</v>
      </c>
      <c r="CL182" s="104">
        <f t="shared" si="82"/>
        <v>0.38600000000000001</v>
      </c>
      <c r="CM182" s="104">
        <f t="shared" si="83"/>
        <v>0</v>
      </c>
      <c r="CN182" s="104">
        <f t="shared" si="84"/>
        <v>0</v>
      </c>
      <c r="CO182" s="104">
        <f t="shared" si="85"/>
        <v>0</v>
      </c>
      <c r="CP182" s="104">
        <v>0</v>
      </c>
      <c r="CQ182" s="104">
        <f t="shared" si="79"/>
        <v>0.83199999999999996</v>
      </c>
      <c r="CR182" s="104">
        <f t="shared" si="86"/>
        <v>0</v>
      </c>
      <c r="CS182" s="104">
        <f t="shared" si="87"/>
        <v>0</v>
      </c>
      <c r="CT182" s="104">
        <f t="shared" si="88"/>
        <v>0.38</v>
      </c>
      <c r="CU182" s="104">
        <f t="shared" si="89"/>
        <v>0</v>
      </c>
      <c r="CV182" s="104">
        <f t="shared" si="90"/>
        <v>0</v>
      </c>
      <c r="CW182" s="104">
        <f t="shared" si="91"/>
        <v>0</v>
      </c>
      <c r="CX182" s="107"/>
    </row>
    <row r="183" spans="1:102" s="108" customFormat="1" ht="47.25" x14ac:dyDescent="0.25">
      <c r="A183" s="111">
        <f t="shared" si="92"/>
        <v>49</v>
      </c>
      <c r="B183" s="119" t="s">
        <v>667</v>
      </c>
      <c r="C183" s="114" t="s">
        <v>668</v>
      </c>
      <c r="D183" s="104">
        <v>0</v>
      </c>
      <c r="E183" s="57">
        <f t="shared" si="93"/>
        <v>0.93600000000000005</v>
      </c>
      <c r="F183" s="104">
        <v>0</v>
      </c>
      <c r="G183" s="104">
        <v>0</v>
      </c>
      <c r="H183" s="104">
        <v>0</v>
      </c>
      <c r="I183" s="104">
        <v>0</v>
      </c>
      <c r="J183" s="104">
        <v>0</v>
      </c>
      <c r="K183" s="104">
        <v>0</v>
      </c>
      <c r="L183" s="104">
        <v>0</v>
      </c>
      <c r="M183" s="104">
        <v>0</v>
      </c>
      <c r="N183" s="104">
        <v>0</v>
      </c>
      <c r="O183" s="104">
        <v>0</v>
      </c>
      <c r="P183" s="104">
        <v>0</v>
      </c>
      <c r="Q183" s="104">
        <v>0</v>
      </c>
      <c r="R183" s="104">
        <v>0</v>
      </c>
      <c r="S183" s="104">
        <v>0</v>
      </c>
      <c r="T183" s="104">
        <v>0</v>
      </c>
      <c r="U183" s="104">
        <v>0</v>
      </c>
      <c r="V183" s="104">
        <v>0</v>
      </c>
      <c r="W183" s="104">
        <v>0</v>
      </c>
      <c r="X183" s="104">
        <v>0</v>
      </c>
      <c r="Y183" s="104"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  <c r="AG183" s="104">
        <v>0</v>
      </c>
      <c r="AH183" s="104">
        <v>0</v>
      </c>
      <c r="AI183" s="104">
        <v>0</v>
      </c>
      <c r="AJ183" s="104">
        <v>0</v>
      </c>
      <c r="AK183" s="104">
        <v>0</v>
      </c>
      <c r="AL183" s="104">
        <v>0</v>
      </c>
      <c r="AM183" s="104">
        <v>0</v>
      </c>
      <c r="AN183" s="104">
        <v>0</v>
      </c>
      <c r="AO183" s="104">
        <v>0</v>
      </c>
      <c r="AP183" s="104">
        <v>0</v>
      </c>
      <c r="AQ183" s="104">
        <v>0</v>
      </c>
      <c r="AR183" s="104">
        <v>0</v>
      </c>
      <c r="AS183" s="104">
        <v>0</v>
      </c>
      <c r="AT183" s="104">
        <v>0</v>
      </c>
      <c r="AU183" s="104">
        <v>0</v>
      </c>
      <c r="AV183" s="104">
        <v>0</v>
      </c>
      <c r="AW183" s="104">
        <v>0</v>
      </c>
      <c r="AX183" s="104">
        <v>0</v>
      </c>
      <c r="AY183" s="104">
        <v>0</v>
      </c>
      <c r="AZ183" s="104">
        <v>0</v>
      </c>
      <c r="BA183" s="104">
        <v>0</v>
      </c>
      <c r="BB183" s="104">
        <v>0</v>
      </c>
      <c r="BC183" s="104">
        <v>0</v>
      </c>
      <c r="BD183" s="104">
        <v>0</v>
      </c>
      <c r="BE183" s="104">
        <v>0</v>
      </c>
      <c r="BF183" s="104">
        <v>0</v>
      </c>
      <c r="BG183" s="104">
        <v>0</v>
      </c>
      <c r="BH183" s="104">
        <v>0</v>
      </c>
      <c r="BI183" s="104">
        <v>0</v>
      </c>
      <c r="BJ183" s="104">
        <v>0</v>
      </c>
      <c r="BK183" s="104">
        <v>0</v>
      </c>
      <c r="BL183" s="104">
        <v>0</v>
      </c>
      <c r="BM183" s="104">
        <v>0</v>
      </c>
      <c r="BN183" s="104">
        <v>0</v>
      </c>
      <c r="BO183" s="104">
        <v>0</v>
      </c>
      <c r="BP183" s="104">
        <v>0</v>
      </c>
      <c r="BQ183" s="104">
        <v>0</v>
      </c>
      <c r="BR183" s="104">
        <v>0</v>
      </c>
      <c r="BS183" s="57">
        <v>1.0229999999999999</v>
      </c>
      <c r="BT183" s="104">
        <v>0</v>
      </c>
      <c r="BU183" s="104">
        <v>0</v>
      </c>
      <c r="BV183" s="57">
        <v>1.085</v>
      </c>
      <c r="BW183" s="104">
        <v>0</v>
      </c>
      <c r="BX183" s="104">
        <v>0</v>
      </c>
      <c r="BY183" s="104">
        <v>0</v>
      </c>
      <c r="BZ183" s="104">
        <v>0</v>
      </c>
      <c r="CA183" s="57">
        <v>0.93600000000000005</v>
      </c>
      <c r="CB183" s="104">
        <v>0</v>
      </c>
      <c r="CC183" s="104">
        <v>0</v>
      </c>
      <c r="CD183" s="57">
        <v>1.153</v>
      </c>
      <c r="CE183" s="104">
        <v>0</v>
      </c>
      <c r="CF183" s="104">
        <v>0</v>
      </c>
      <c r="CG183" s="104">
        <v>0</v>
      </c>
      <c r="CH183" s="104">
        <v>0</v>
      </c>
      <c r="CI183" s="104">
        <f t="shared" si="78"/>
        <v>1.0229999999999999</v>
      </c>
      <c r="CJ183" s="104">
        <f t="shared" si="80"/>
        <v>0</v>
      </c>
      <c r="CK183" s="104">
        <f t="shared" si="81"/>
        <v>0</v>
      </c>
      <c r="CL183" s="104">
        <f t="shared" si="82"/>
        <v>1.085</v>
      </c>
      <c r="CM183" s="104">
        <f t="shared" si="83"/>
        <v>0</v>
      </c>
      <c r="CN183" s="104">
        <f t="shared" si="84"/>
        <v>0</v>
      </c>
      <c r="CO183" s="104">
        <f t="shared" si="85"/>
        <v>0</v>
      </c>
      <c r="CP183" s="104">
        <v>0</v>
      </c>
      <c r="CQ183" s="104">
        <f t="shared" si="79"/>
        <v>0.93600000000000005</v>
      </c>
      <c r="CR183" s="104">
        <f t="shared" si="86"/>
        <v>0</v>
      </c>
      <c r="CS183" s="104">
        <f t="shared" si="87"/>
        <v>0</v>
      </c>
      <c r="CT183" s="104">
        <f t="shared" si="88"/>
        <v>1.153</v>
      </c>
      <c r="CU183" s="104">
        <f t="shared" si="89"/>
        <v>0</v>
      </c>
      <c r="CV183" s="104">
        <f t="shared" si="90"/>
        <v>0</v>
      </c>
      <c r="CW183" s="104">
        <f t="shared" si="91"/>
        <v>0</v>
      </c>
      <c r="CX183" s="107"/>
    </row>
    <row r="184" spans="1:102" s="108" customFormat="1" ht="47.25" x14ac:dyDescent="0.25">
      <c r="A184" s="111">
        <f t="shared" si="92"/>
        <v>50</v>
      </c>
      <c r="B184" s="118" t="s">
        <v>669</v>
      </c>
      <c r="C184" s="114" t="s">
        <v>670</v>
      </c>
      <c r="D184" s="104">
        <v>0</v>
      </c>
      <c r="E184" s="57">
        <f t="shared" si="93"/>
        <v>4.024</v>
      </c>
      <c r="F184" s="104">
        <v>0</v>
      </c>
      <c r="G184" s="104">
        <v>0</v>
      </c>
      <c r="H184" s="104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0</v>
      </c>
      <c r="N184" s="104">
        <v>0</v>
      </c>
      <c r="O184" s="104">
        <v>0</v>
      </c>
      <c r="P184" s="104">
        <v>0</v>
      </c>
      <c r="Q184" s="104">
        <v>0</v>
      </c>
      <c r="R184" s="104">
        <v>0</v>
      </c>
      <c r="S184" s="104">
        <v>0</v>
      </c>
      <c r="T184" s="104">
        <v>0</v>
      </c>
      <c r="U184" s="104">
        <v>0</v>
      </c>
      <c r="V184" s="104">
        <v>0</v>
      </c>
      <c r="W184" s="104">
        <v>0</v>
      </c>
      <c r="X184" s="104">
        <v>0</v>
      </c>
      <c r="Y184" s="104"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  <c r="AG184" s="104">
        <v>0</v>
      </c>
      <c r="AH184" s="104">
        <v>0</v>
      </c>
      <c r="AI184" s="104">
        <v>0</v>
      </c>
      <c r="AJ184" s="104">
        <v>0</v>
      </c>
      <c r="AK184" s="104">
        <v>0</v>
      </c>
      <c r="AL184" s="104">
        <v>0</v>
      </c>
      <c r="AM184" s="104">
        <v>0</v>
      </c>
      <c r="AN184" s="104">
        <v>0</v>
      </c>
      <c r="AO184" s="104">
        <v>0</v>
      </c>
      <c r="AP184" s="104">
        <v>0</v>
      </c>
      <c r="AQ184" s="104">
        <v>0</v>
      </c>
      <c r="AR184" s="104">
        <v>0</v>
      </c>
      <c r="AS184" s="104">
        <v>0</v>
      </c>
      <c r="AT184" s="104">
        <v>0</v>
      </c>
      <c r="AU184" s="104">
        <v>0</v>
      </c>
      <c r="AV184" s="104">
        <v>0</v>
      </c>
      <c r="AW184" s="104">
        <v>0</v>
      </c>
      <c r="AX184" s="104">
        <v>0</v>
      </c>
      <c r="AY184" s="104">
        <v>0</v>
      </c>
      <c r="AZ184" s="104">
        <v>0</v>
      </c>
      <c r="BA184" s="104">
        <v>0</v>
      </c>
      <c r="BB184" s="104">
        <v>0</v>
      </c>
      <c r="BC184" s="104">
        <v>0</v>
      </c>
      <c r="BD184" s="104">
        <v>0</v>
      </c>
      <c r="BE184" s="104">
        <v>0</v>
      </c>
      <c r="BF184" s="104">
        <v>0</v>
      </c>
      <c r="BG184" s="104">
        <v>0</v>
      </c>
      <c r="BH184" s="104">
        <v>0</v>
      </c>
      <c r="BI184" s="104">
        <v>0</v>
      </c>
      <c r="BJ184" s="104">
        <v>0</v>
      </c>
      <c r="BK184" s="104">
        <v>0</v>
      </c>
      <c r="BL184" s="104">
        <v>0</v>
      </c>
      <c r="BM184" s="104">
        <v>0</v>
      </c>
      <c r="BN184" s="104">
        <v>0</v>
      </c>
      <c r="BO184" s="104">
        <v>0</v>
      </c>
      <c r="BP184" s="104">
        <v>0</v>
      </c>
      <c r="BQ184" s="104">
        <v>0</v>
      </c>
      <c r="BR184" s="104">
        <v>0</v>
      </c>
      <c r="BS184" s="57">
        <v>4.0679999999999996</v>
      </c>
      <c r="BT184" s="104">
        <v>0</v>
      </c>
      <c r="BU184" s="104">
        <v>0</v>
      </c>
      <c r="BV184" s="57">
        <v>1.952</v>
      </c>
      <c r="BW184" s="104">
        <v>0</v>
      </c>
      <c r="BX184" s="104">
        <v>0</v>
      </c>
      <c r="BY184" s="104">
        <v>0</v>
      </c>
      <c r="BZ184" s="104">
        <v>0</v>
      </c>
      <c r="CA184" s="57">
        <v>4.024</v>
      </c>
      <c r="CB184" s="104">
        <v>0</v>
      </c>
      <c r="CC184" s="104">
        <v>0</v>
      </c>
      <c r="CD184" s="57">
        <v>2.0019999999999998</v>
      </c>
      <c r="CE184" s="104">
        <v>0</v>
      </c>
      <c r="CF184" s="104">
        <v>0</v>
      </c>
      <c r="CG184" s="104">
        <v>0</v>
      </c>
      <c r="CH184" s="104">
        <v>0</v>
      </c>
      <c r="CI184" s="104">
        <f t="shared" si="78"/>
        <v>4.0679999999999996</v>
      </c>
      <c r="CJ184" s="104">
        <f t="shared" si="80"/>
        <v>0</v>
      </c>
      <c r="CK184" s="104">
        <f t="shared" si="81"/>
        <v>0</v>
      </c>
      <c r="CL184" s="104">
        <f t="shared" si="82"/>
        <v>1.952</v>
      </c>
      <c r="CM184" s="104">
        <f t="shared" si="83"/>
        <v>0</v>
      </c>
      <c r="CN184" s="104">
        <f t="shared" si="84"/>
        <v>0</v>
      </c>
      <c r="CO184" s="104">
        <f t="shared" si="85"/>
        <v>0</v>
      </c>
      <c r="CP184" s="104">
        <v>0</v>
      </c>
      <c r="CQ184" s="104">
        <f t="shared" si="79"/>
        <v>4.024</v>
      </c>
      <c r="CR184" s="104">
        <f t="shared" si="86"/>
        <v>0</v>
      </c>
      <c r="CS184" s="104">
        <f t="shared" si="87"/>
        <v>0</v>
      </c>
      <c r="CT184" s="104">
        <f t="shared" si="88"/>
        <v>2.0019999999999998</v>
      </c>
      <c r="CU184" s="104">
        <f t="shared" si="89"/>
        <v>0</v>
      </c>
      <c r="CV184" s="104">
        <f t="shared" si="90"/>
        <v>0</v>
      </c>
      <c r="CW184" s="104">
        <f t="shared" si="91"/>
        <v>0</v>
      </c>
      <c r="CX184" s="107"/>
    </row>
    <row r="185" spans="1:102" s="108" customFormat="1" ht="47.25" x14ac:dyDescent="0.25">
      <c r="A185" s="111">
        <f t="shared" si="92"/>
        <v>51</v>
      </c>
      <c r="B185" s="120" t="s">
        <v>671</v>
      </c>
      <c r="C185" s="114" t="s">
        <v>672</v>
      </c>
      <c r="D185" s="104">
        <v>0</v>
      </c>
      <c r="E185" s="57">
        <f t="shared" si="93"/>
        <v>0.14699999999999999</v>
      </c>
      <c r="F185" s="104">
        <v>0</v>
      </c>
      <c r="G185" s="104">
        <v>0</v>
      </c>
      <c r="H185" s="104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0</v>
      </c>
      <c r="N185" s="104">
        <v>0</v>
      </c>
      <c r="O185" s="104">
        <v>0</v>
      </c>
      <c r="P185" s="104">
        <v>0</v>
      </c>
      <c r="Q185" s="104">
        <v>0</v>
      </c>
      <c r="R185" s="104">
        <v>0</v>
      </c>
      <c r="S185" s="104">
        <v>0</v>
      </c>
      <c r="T185" s="104">
        <v>0</v>
      </c>
      <c r="U185" s="104">
        <v>0</v>
      </c>
      <c r="V185" s="104">
        <v>0</v>
      </c>
      <c r="W185" s="104">
        <v>0</v>
      </c>
      <c r="X185" s="104">
        <v>0</v>
      </c>
      <c r="Y185" s="104"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  <c r="AG185" s="104">
        <v>0</v>
      </c>
      <c r="AH185" s="104">
        <v>0</v>
      </c>
      <c r="AI185" s="104">
        <v>0</v>
      </c>
      <c r="AJ185" s="104">
        <v>0</v>
      </c>
      <c r="AK185" s="104">
        <v>0</v>
      </c>
      <c r="AL185" s="104">
        <v>0</v>
      </c>
      <c r="AM185" s="104">
        <v>0</v>
      </c>
      <c r="AN185" s="104">
        <v>0</v>
      </c>
      <c r="AO185" s="104">
        <v>0</v>
      </c>
      <c r="AP185" s="104">
        <v>0</v>
      </c>
      <c r="AQ185" s="104">
        <v>0</v>
      </c>
      <c r="AR185" s="104">
        <v>0</v>
      </c>
      <c r="AS185" s="104">
        <v>0</v>
      </c>
      <c r="AT185" s="104">
        <v>0</v>
      </c>
      <c r="AU185" s="104">
        <v>0</v>
      </c>
      <c r="AV185" s="104">
        <v>0</v>
      </c>
      <c r="AW185" s="104">
        <v>0</v>
      </c>
      <c r="AX185" s="104">
        <v>0</v>
      </c>
      <c r="AY185" s="104">
        <v>0</v>
      </c>
      <c r="AZ185" s="104">
        <v>0</v>
      </c>
      <c r="BA185" s="104">
        <v>0</v>
      </c>
      <c r="BB185" s="104">
        <v>0</v>
      </c>
      <c r="BC185" s="104">
        <v>0</v>
      </c>
      <c r="BD185" s="104">
        <v>0</v>
      </c>
      <c r="BE185" s="104">
        <v>0</v>
      </c>
      <c r="BF185" s="104">
        <v>0</v>
      </c>
      <c r="BG185" s="104">
        <v>0</v>
      </c>
      <c r="BH185" s="104">
        <v>0</v>
      </c>
      <c r="BI185" s="104">
        <v>0</v>
      </c>
      <c r="BJ185" s="104">
        <v>0</v>
      </c>
      <c r="BK185" s="104">
        <v>0</v>
      </c>
      <c r="BL185" s="104">
        <v>0</v>
      </c>
      <c r="BM185" s="104">
        <v>0</v>
      </c>
      <c r="BN185" s="104">
        <v>0</v>
      </c>
      <c r="BO185" s="104">
        <v>0</v>
      </c>
      <c r="BP185" s="104">
        <v>0</v>
      </c>
      <c r="BQ185" s="104">
        <v>0</v>
      </c>
      <c r="BR185" s="104">
        <v>0</v>
      </c>
      <c r="BS185" s="57">
        <v>0.109</v>
      </c>
      <c r="BT185" s="104">
        <v>0</v>
      </c>
      <c r="BU185" s="104">
        <v>0</v>
      </c>
      <c r="BV185" s="104">
        <v>0</v>
      </c>
      <c r="BW185" s="104">
        <v>0</v>
      </c>
      <c r="BX185" s="104">
        <v>0</v>
      </c>
      <c r="BY185" s="104">
        <v>0</v>
      </c>
      <c r="BZ185" s="104">
        <v>0</v>
      </c>
      <c r="CA185" s="57">
        <v>0.14699999999999999</v>
      </c>
      <c r="CB185" s="104">
        <v>0</v>
      </c>
      <c r="CC185" s="104">
        <v>0</v>
      </c>
      <c r="CD185" s="104">
        <v>0</v>
      </c>
      <c r="CE185" s="104">
        <v>0</v>
      </c>
      <c r="CF185" s="104">
        <v>0</v>
      </c>
      <c r="CG185" s="104">
        <v>0</v>
      </c>
      <c r="CH185" s="104">
        <v>0</v>
      </c>
      <c r="CI185" s="104">
        <f t="shared" si="78"/>
        <v>0.109</v>
      </c>
      <c r="CJ185" s="104">
        <f t="shared" si="80"/>
        <v>0</v>
      </c>
      <c r="CK185" s="104">
        <f t="shared" si="81"/>
        <v>0</v>
      </c>
      <c r="CL185" s="104">
        <f t="shared" si="82"/>
        <v>0</v>
      </c>
      <c r="CM185" s="104">
        <f t="shared" si="83"/>
        <v>0</v>
      </c>
      <c r="CN185" s="104">
        <f t="shared" si="84"/>
        <v>0</v>
      </c>
      <c r="CO185" s="104">
        <f t="shared" si="85"/>
        <v>0</v>
      </c>
      <c r="CP185" s="104">
        <v>0</v>
      </c>
      <c r="CQ185" s="104">
        <f t="shared" si="79"/>
        <v>0.14699999999999999</v>
      </c>
      <c r="CR185" s="104">
        <f t="shared" si="86"/>
        <v>0</v>
      </c>
      <c r="CS185" s="104">
        <f t="shared" si="87"/>
        <v>0</v>
      </c>
      <c r="CT185" s="104">
        <f t="shared" si="88"/>
        <v>0</v>
      </c>
      <c r="CU185" s="104">
        <f t="shared" si="89"/>
        <v>0</v>
      </c>
      <c r="CV185" s="104">
        <f t="shared" si="90"/>
        <v>0</v>
      </c>
      <c r="CW185" s="104">
        <f t="shared" si="91"/>
        <v>0</v>
      </c>
      <c r="CX185" s="107"/>
    </row>
    <row r="186" spans="1:102" s="108" customFormat="1" ht="47.25" x14ac:dyDescent="0.25">
      <c r="A186" s="111">
        <f t="shared" si="92"/>
        <v>52</v>
      </c>
      <c r="B186" s="116" t="s">
        <v>780</v>
      </c>
      <c r="C186" s="121" t="s">
        <v>673</v>
      </c>
      <c r="D186" s="104">
        <v>0</v>
      </c>
      <c r="E186" s="57">
        <f t="shared" si="93"/>
        <v>0.47599999999999998</v>
      </c>
      <c r="F186" s="104">
        <v>0</v>
      </c>
      <c r="G186" s="104">
        <v>0</v>
      </c>
      <c r="H186" s="104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0</v>
      </c>
      <c r="N186" s="104">
        <v>0</v>
      </c>
      <c r="O186" s="104">
        <v>0</v>
      </c>
      <c r="P186" s="104">
        <v>0</v>
      </c>
      <c r="Q186" s="104">
        <v>0</v>
      </c>
      <c r="R186" s="104">
        <v>0</v>
      </c>
      <c r="S186" s="104">
        <v>0</v>
      </c>
      <c r="T186" s="104">
        <v>0</v>
      </c>
      <c r="U186" s="104">
        <v>0</v>
      </c>
      <c r="V186" s="104">
        <v>0</v>
      </c>
      <c r="W186" s="104">
        <v>0</v>
      </c>
      <c r="X186" s="104">
        <v>0</v>
      </c>
      <c r="Y186" s="104"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  <c r="AG186" s="104">
        <v>0</v>
      </c>
      <c r="AH186" s="104">
        <v>0</v>
      </c>
      <c r="AI186" s="104">
        <v>0</v>
      </c>
      <c r="AJ186" s="104">
        <v>0</v>
      </c>
      <c r="AK186" s="104">
        <v>0</v>
      </c>
      <c r="AL186" s="104">
        <v>0</v>
      </c>
      <c r="AM186" s="104">
        <v>0</v>
      </c>
      <c r="AN186" s="104">
        <v>0</v>
      </c>
      <c r="AO186" s="104">
        <v>0</v>
      </c>
      <c r="AP186" s="104">
        <v>0</v>
      </c>
      <c r="AQ186" s="104">
        <v>0</v>
      </c>
      <c r="AR186" s="104">
        <v>0</v>
      </c>
      <c r="AS186" s="104">
        <v>0</v>
      </c>
      <c r="AT186" s="104">
        <v>0</v>
      </c>
      <c r="AU186" s="104">
        <v>0</v>
      </c>
      <c r="AV186" s="104">
        <v>0</v>
      </c>
      <c r="AW186" s="104">
        <v>0</v>
      </c>
      <c r="AX186" s="104">
        <v>0</v>
      </c>
      <c r="AY186" s="104">
        <v>0</v>
      </c>
      <c r="AZ186" s="104">
        <v>0</v>
      </c>
      <c r="BA186" s="104">
        <v>0</v>
      </c>
      <c r="BB186" s="104">
        <v>0</v>
      </c>
      <c r="BC186" s="104">
        <v>0</v>
      </c>
      <c r="BD186" s="104">
        <v>0</v>
      </c>
      <c r="BE186" s="104">
        <v>0</v>
      </c>
      <c r="BF186" s="104">
        <v>0</v>
      </c>
      <c r="BG186" s="104">
        <v>0</v>
      </c>
      <c r="BH186" s="104">
        <v>0</v>
      </c>
      <c r="BI186" s="104">
        <v>0</v>
      </c>
      <c r="BJ186" s="104">
        <v>0</v>
      </c>
      <c r="BK186" s="104">
        <v>0</v>
      </c>
      <c r="BL186" s="104">
        <v>0</v>
      </c>
      <c r="BM186" s="104">
        <v>0</v>
      </c>
      <c r="BN186" s="104">
        <v>0</v>
      </c>
      <c r="BO186" s="104">
        <v>0</v>
      </c>
      <c r="BP186" s="104">
        <v>0</v>
      </c>
      <c r="BQ186" s="104">
        <v>0</v>
      </c>
      <c r="BR186" s="104">
        <v>0</v>
      </c>
      <c r="BS186" s="57">
        <v>0.48599999999999999</v>
      </c>
      <c r="BT186" s="104">
        <v>0</v>
      </c>
      <c r="BU186" s="104">
        <v>0</v>
      </c>
      <c r="BV186" s="57">
        <v>0.217</v>
      </c>
      <c r="BW186" s="104">
        <v>0</v>
      </c>
      <c r="BX186" s="104">
        <v>0</v>
      </c>
      <c r="BY186" s="104">
        <v>0</v>
      </c>
      <c r="BZ186" s="104">
        <v>0</v>
      </c>
      <c r="CA186" s="57">
        <v>0.47599999999999998</v>
      </c>
      <c r="CB186" s="104">
        <v>0</v>
      </c>
      <c r="CC186" s="104">
        <v>0</v>
      </c>
      <c r="CD186" s="57">
        <v>0.217</v>
      </c>
      <c r="CE186" s="104">
        <v>0</v>
      </c>
      <c r="CF186" s="104">
        <v>0</v>
      </c>
      <c r="CG186" s="104">
        <v>0</v>
      </c>
      <c r="CH186" s="104">
        <v>0</v>
      </c>
      <c r="CI186" s="104">
        <f t="shared" si="78"/>
        <v>0.48599999999999999</v>
      </c>
      <c r="CJ186" s="104">
        <f t="shared" si="80"/>
        <v>0</v>
      </c>
      <c r="CK186" s="104">
        <f t="shared" si="81"/>
        <v>0</v>
      </c>
      <c r="CL186" s="104">
        <f t="shared" si="82"/>
        <v>0.217</v>
      </c>
      <c r="CM186" s="104">
        <f t="shared" si="83"/>
        <v>0</v>
      </c>
      <c r="CN186" s="104">
        <f t="shared" si="84"/>
        <v>0</v>
      </c>
      <c r="CO186" s="104">
        <f t="shared" si="85"/>
        <v>0</v>
      </c>
      <c r="CP186" s="104">
        <v>0</v>
      </c>
      <c r="CQ186" s="104">
        <f t="shared" si="79"/>
        <v>0.47599999999999998</v>
      </c>
      <c r="CR186" s="104">
        <f t="shared" si="86"/>
        <v>0</v>
      </c>
      <c r="CS186" s="104">
        <f t="shared" si="87"/>
        <v>0</v>
      </c>
      <c r="CT186" s="104">
        <f t="shared" si="88"/>
        <v>0.217</v>
      </c>
      <c r="CU186" s="104">
        <f t="shared" si="89"/>
        <v>0</v>
      </c>
      <c r="CV186" s="104">
        <f t="shared" si="90"/>
        <v>0</v>
      </c>
      <c r="CW186" s="104">
        <f t="shared" si="91"/>
        <v>0</v>
      </c>
      <c r="CX186" s="107"/>
    </row>
    <row r="187" spans="1:102" s="108" customFormat="1" ht="47.25" x14ac:dyDescent="0.25">
      <c r="A187" s="111">
        <f t="shared" si="92"/>
        <v>53</v>
      </c>
      <c r="B187" s="113" t="s">
        <v>781</v>
      </c>
      <c r="C187" s="114" t="s">
        <v>674</v>
      </c>
      <c r="D187" s="104">
        <v>0</v>
      </c>
      <c r="E187" s="57">
        <f t="shared" si="93"/>
        <v>1.7090000000000001</v>
      </c>
      <c r="F187" s="104">
        <v>0</v>
      </c>
      <c r="G187" s="104">
        <v>0</v>
      </c>
      <c r="H187" s="104">
        <v>0</v>
      </c>
      <c r="I187" s="104">
        <v>0</v>
      </c>
      <c r="J187" s="104">
        <v>0</v>
      </c>
      <c r="K187" s="104">
        <v>0</v>
      </c>
      <c r="L187" s="104">
        <v>0</v>
      </c>
      <c r="M187" s="104">
        <v>0</v>
      </c>
      <c r="N187" s="104">
        <v>0</v>
      </c>
      <c r="O187" s="104">
        <v>0</v>
      </c>
      <c r="P187" s="104">
        <v>0</v>
      </c>
      <c r="Q187" s="104">
        <v>0</v>
      </c>
      <c r="R187" s="104">
        <v>0</v>
      </c>
      <c r="S187" s="104">
        <v>0</v>
      </c>
      <c r="T187" s="104">
        <v>0</v>
      </c>
      <c r="U187" s="104">
        <v>0</v>
      </c>
      <c r="V187" s="104">
        <v>0</v>
      </c>
      <c r="W187" s="104">
        <v>0</v>
      </c>
      <c r="X187" s="104">
        <v>0</v>
      </c>
      <c r="Y187" s="104"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  <c r="AG187" s="104">
        <v>0</v>
      </c>
      <c r="AH187" s="104">
        <v>0</v>
      </c>
      <c r="AI187" s="104">
        <v>0</v>
      </c>
      <c r="AJ187" s="104">
        <v>0</v>
      </c>
      <c r="AK187" s="104">
        <v>0</v>
      </c>
      <c r="AL187" s="104">
        <v>0</v>
      </c>
      <c r="AM187" s="104">
        <v>0</v>
      </c>
      <c r="AN187" s="104">
        <v>0</v>
      </c>
      <c r="AO187" s="104">
        <v>0</v>
      </c>
      <c r="AP187" s="104">
        <v>0</v>
      </c>
      <c r="AQ187" s="104">
        <v>0</v>
      </c>
      <c r="AR187" s="104">
        <v>0</v>
      </c>
      <c r="AS187" s="104">
        <v>0</v>
      </c>
      <c r="AT187" s="104">
        <v>0</v>
      </c>
      <c r="AU187" s="104">
        <v>0</v>
      </c>
      <c r="AV187" s="104">
        <v>0</v>
      </c>
      <c r="AW187" s="104">
        <v>0</v>
      </c>
      <c r="AX187" s="104">
        <v>0</v>
      </c>
      <c r="AY187" s="104">
        <v>0</v>
      </c>
      <c r="AZ187" s="104">
        <v>0</v>
      </c>
      <c r="BA187" s="104">
        <v>0</v>
      </c>
      <c r="BB187" s="104">
        <v>0</v>
      </c>
      <c r="BC187" s="104">
        <v>0</v>
      </c>
      <c r="BD187" s="104">
        <v>0</v>
      </c>
      <c r="BE187" s="104">
        <v>0</v>
      </c>
      <c r="BF187" s="104">
        <v>0</v>
      </c>
      <c r="BG187" s="104">
        <v>0</v>
      </c>
      <c r="BH187" s="104">
        <v>0</v>
      </c>
      <c r="BI187" s="104">
        <v>0</v>
      </c>
      <c r="BJ187" s="104">
        <v>0</v>
      </c>
      <c r="BK187" s="104">
        <v>0</v>
      </c>
      <c r="BL187" s="104">
        <v>0</v>
      </c>
      <c r="BM187" s="104">
        <v>0</v>
      </c>
      <c r="BN187" s="104">
        <v>0</v>
      </c>
      <c r="BO187" s="104">
        <v>0</v>
      </c>
      <c r="BP187" s="104">
        <v>0</v>
      </c>
      <c r="BQ187" s="104">
        <v>0</v>
      </c>
      <c r="BR187" s="104">
        <v>0</v>
      </c>
      <c r="BS187" s="57">
        <v>1.7430000000000001</v>
      </c>
      <c r="BT187" s="104">
        <v>0</v>
      </c>
      <c r="BU187" s="104">
        <v>0</v>
      </c>
      <c r="BV187" s="57">
        <v>1.0620000000000001</v>
      </c>
      <c r="BW187" s="104">
        <v>0</v>
      </c>
      <c r="BX187" s="104">
        <v>0</v>
      </c>
      <c r="BY187" s="104">
        <v>0</v>
      </c>
      <c r="BZ187" s="104">
        <v>0</v>
      </c>
      <c r="CA187" s="57">
        <v>1.7090000000000001</v>
      </c>
      <c r="CB187" s="104">
        <v>0</v>
      </c>
      <c r="CC187" s="104">
        <v>0</v>
      </c>
      <c r="CD187" s="57">
        <v>1.0620000000000001</v>
      </c>
      <c r="CE187" s="104">
        <v>0</v>
      </c>
      <c r="CF187" s="104">
        <v>0</v>
      </c>
      <c r="CG187" s="104">
        <v>0</v>
      </c>
      <c r="CH187" s="104">
        <v>0</v>
      </c>
      <c r="CI187" s="104">
        <f t="shared" si="78"/>
        <v>1.7430000000000001</v>
      </c>
      <c r="CJ187" s="104">
        <f t="shared" si="80"/>
        <v>0</v>
      </c>
      <c r="CK187" s="104">
        <f t="shared" si="81"/>
        <v>0</v>
      </c>
      <c r="CL187" s="104">
        <f t="shared" si="82"/>
        <v>1.0620000000000001</v>
      </c>
      <c r="CM187" s="104">
        <f t="shared" si="83"/>
        <v>0</v>
      </c>
      <c r="CN187" s="104">
        <f t="shared" si="84"/>
        <v>0</v>
      </c>
      <c r="CO187" s="104">
        <f t="shared" si="85"/>
        <v>0</v>
      </c>
      <c r="CP187" s="104">
        <v>0</v>
      </c>
      <c r="CQ187" s="104">
        <f t="shared" si="79"/>
        <v>1.7090000000000001</v>
      </c>
      <c r="CR187" s="104">
        <f t="shared" si="86"/>
        <v>0</v>
      </c>
      <c r="CS187" s="104">
        <f t="shared" si="87"/>
        <v>0</v>
      </c>
      <c r="CT187" s="104">
        <f t="shared" si="88"/>
        <v>1.0620000000000001</v>
      </c>
      <c r="CU187" s="104">
        <f t="shared" si="89"/>
        <v>0</v>
      </c>
      <c r="CV187" s="104">
        <f t="shared" si="90"/>
        <v>0</v>
      </c>
      <c r="CW187" s="104">
        <f t="shared" si="91"/>
        <v>0</v>
      </c>
      <c r="CX187" s="107"/>
    </row>
    <row r="188" spans="1:102" s="108" customFormat="1" ht="47.25" x14ac:dyDescent="0.25">
      <c r="A188" s="111">
        <f t="shared" si="92"/>
        <v>54</v>
      </c>
      <c r="B188" s="120" t="s">
        <v>782</v>
      </c>
      <c r="C188" s="114" t="s">
        <v>675</v>
      </c>
      <c r="D188" s="104">
        <v>0</v>
      </c>
      <c r="E188" s="57">
        <f t="shared" si="93"/>
        <v>1.25</v>
      </c>
      <c r="F188" s="104">
        <v>0</v>
      </c>
      <c r="G188" s="104">
        <v>0</v>
      </c>
      <c r="H188" s="104">
        <v>0</v>
      </c>
      <c r="I188" s="104">
        <v>0</v>
      </c>
      <c r="J188" s="104">
        <v>0</v>
      </c>
      <c r="K188" s="104">
        <v>0</v>
      </c>
      <c r="L188" s="104">
        <v>0</v>
      </c>
      <c r="M188" s="104">
        <v>0</v>
      </c>
      <c r="N188" s="104">
        <v>0</v>
      </c>
      <c r="O188" s="104">
        <v>0</v>
      </c>
      <c r="P188" s="104">
        <v>0</v>
      </c>
      <c r="Q188" s="104">
        <v>0</v>
      </c>
      <c r="R188" s="104">
        <v>0</v>
      </c>
      <c r="S188" s="104">
        <v>0</v>
      </c>
      <c r="T188" s="104">
        <v>0</v>
      </c>
      <c r="U188" s="104">
        <v>0</v>
      </c>
      <c r="V188" s="104">
        <v>0</v>
      </c>
      <c r="W188" s="104">
        <v>0</v>
      </c>
      <c r="X188" s="104">
        <v>0</v>
      </c>
      <c r="Y188" s="104"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  <c r="AG188" s="104">
        <v>0</v>
      </c>
      <c r="AH188" s="104">
        <v>0</v>
      </c>
      <c r="AI188" s="104">
        <v>0</v>
      </c>
      <c r="AJ188" s="104">
        <v>0</v>
      </c>
      <c r="AK188" s="104">
        <v>0</v>
      </c>
      <c r="AL188" s="104">
        <v>0</v>
      </c>
      <c r="AM188" s="104">
        <v>0</v>
      </c>
      <c r="AN188" s="104">
        <v>0</v>
      </c>
      <c r="AO188" s="104">
        <v>0</v>
      </c>
      <c r="AP188" s="104">
        <v>0</v>
      </c>
      <c r="AQ188" s="104">
        <v>0</v>
      </c>
      <c r="AR188" s="104">
        <v>0</v>
      </c>
      <c r="AS188" s="104">
        <v>0</v>
      </c>
      <c r="AT188" s="104">
        <v>0</v>
      </c>
      <c r="AU188" s="104">
        <v>0</v>
      </c>
      <c r="AV188" s="104">
        <v>0</v>
      </c>
      <c r="AW188" s="104">
        <v>0</v>
      </c>
      <c r="AX188" s="104">
        <v>0</v>
      </c>
      <c r="AY188" s="104">
        <v>0</v>
      </c>
      <c r="AZ188" s="104">
        <v>0</v>
      </c>
      <c r="BA188" s="104">
        <v>0</v>
      </c>
      <c r="BB188" s="104">
        <v>0</v>
      </c>
      <c r="BC188" s="104">
        <v>0</v>
      </c>
      <c r="BD188" s="104">
        <v>0</v>
      </c>
      <c r="BE188" s="104">
        <v>0</v>
      </c>
      <c r="BF188" s="104">
        <v>0</v>
      </c>
      <c r="BG188" s="104">
        <v>0</v>
      </c>
      <c r="BH188" s="104">
        <v>0</v>
      </c>
      <c r="BI188" s="104">
        <v>0</v>
      </c>
      <c r="BJ188" s="104">
        <v>0</v>
      </c>
      <c r="BK188" s="104">
        <v>0</v>
      </c>
      <c r="BL188" s="104">
        <v>0</v>
      </c>
      <c r="BM188" s="104">
        <v>0</v>
      </c>
      <c r="BN188" s="104">
        <v>0</v>
      </c>
      <c r="BO188" s="104">
        <v>0</v>
      </c>
      <c r="BP188" s="104">
        <v>0</v>
      </c>
      <c r="BQ188" s="104">
        <v>0</v>
      </c>
      <c r="BR188" s="104">
        <v>0</v>
      </c>
      <c r="BS188" s="57">
        <v>1.268</v>
      </c>
      <c r="BT188" s="104">
        <v>0</v>
      </c>
      <c r="BU188" s="104">
        <v>0</v>
      </c>
      <c r="BV188" s="57">
        <v>0.77200000000000002</v>
      </c>
      <c r="BW188" s="104">
        <v>0</v>
      </c>
      <c r="BX188" s="104">
        <v>0</v>
      </c>
      <c r="BY188" s="104">
        <v>0</v>
      </c>
      <c r="BZ188" s="104">
        <v>0</v>
      </c>
      <c r="CA188" s="57">
        <v>1.25</v>
      </c>
      <c r="CB188" s="104">
        <v>0</v>
      </c>
      <c r="CC188" s="104">
        <v>0</v>
      </c>
      <c r="CD188" s="57">
        <v>0.77200000000000002</v>
      </c>
      <c r="CE188" s="104">
        <v>0</v>
      </c>
      <c r="CF188" s="104">
        <v>0</v>
      </c>
      <c r="CG188" s="104">
        <v>0</v>
      </c>
      <c r="CH188" s="104">
        <v>0</v>
      </c>
      <c r="CI188" s="104">
        <f t="shared" si="78"/>
        <v>1.268</v>
      </c>
      <c r="CJ188" s="104">
        <f t="shared" si="80"/>
        <v>0</v>
      </c>
      <c r="CK188" s="104">
        <f t="shared" si="81"/>
        <v>0</v>
      </c>
      <c r="CL188" s="104">
        <f t="shared" si="82"/>
        <v>0.77200000000000002</v>
      </c>
      <c r="CM188" s="104">
        <f t="shared" si="83"/>
        <v>0</v>
      </c>
      <c r="CN188" s="104">
        <f t="shared" si="84"/>
        <v>0</v>
      </c>
      <c r="CO188" s="104">
        <f t="shared" si="85"/>
        <v>0</v>
      </c>
      <c r="CP188" s="104">
        <v>0</v>
      </c>
      <c r="CQ188" s="104">
        <f t="shared" si="79"/>
        <v>1.25</v>
      </c>
      <c r="CR188" s="104">
        <f t="shared" si="86"/>
        <v>0</v>
      </c>
      <c r="CS188" s="104">
        <f t="shared" si="87"/>
        <v>0</v>
      </c>
      <c r="CT188" s="104">
        <f t="shared" si="88"/>
        <v>0.77200000000000002</v>
      </c>
      <c r="CU188" s="104">
        <f t="shared" si="89"/>
        <v>0</v>
      </c>
      <c r="CV188" s="104">
        <f t="shared" si="90"/>
        <v>0</v>
      </c>
      <c r="CW188" s="104">
        <f t="shared" si="91"/>
        <v>0</v>
      </c>
      <c r="CX188" s="107"/>
    </row>
    <row r="189" spans="1:102" s="108" customFormat="1" ht="47.25" x14ac:dyDescent="0.25">
      <c r="A189" s="111">
        <f t="shared" si="92"/>
        <v>55</v>
      </c>
      <c r="B189" s="116" t="s">
        <v>676</v>
      </c>
      <c r="C189" s="114" t="s">
        <v>677</v>
      </c>
      <c r="D189" s="104">
        <v>0</v>
      </c>
      <c r="E189" s="57">
        <f t="shared" si="93"/>
        <v>0.56899999999999995</v>
      </c>
      <c r="F189" s="104">
        <v>0</v>
      </c>
      <c r="G189" s="104">
        <v>0</v>
      </c>
      <c r="H189" s="104">
        <v>0</v>
      </c>
      <c r="I189" s="104">
        <v>0</v>
      </c>
      <c r="J189" s="104">
        <v>0</v>
      </c>
      <c r="K189" s="104">
        <v>0</v>
      </c>
      <c r="L189" s="104">
        <v>0</v>
      </c>
      <c r="M189" s="104">
        <v>0</v>
      </c>
      <c r="N189" s="104">
        <v>0</v>
      </c>
      <c r="O189" s="104">
        <v>0</v>
      </c>
      <c r="P189" s="104">
        <v>0</v>
      </c>
      <c r="Q189" s="104">
        <v>0</v>
      </c>
      <c r="R189" s="104">
        <v>0</v>
      </c>
      <c r="S189" s="104">
        <v>0</v>
      </c>
      <c r="T189" s="104">
        <v>0</v>
      </c>
      <c r="U189" s="104">
        <v>0</v>
      </c>
      <c r="V189" s="104">
        <v>0</v>
      </c>
      <c r="W189" s="104">
        <v>0</v>
      </c>
      <c r="X189" s="104">
        <v>0</v>
      </c>
      <c r="Y189" s="104"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  <c r="AG189" s="104">
        <v>0</v>
      </c>
      <c r="AH189" s="104">
        <v>0</v>
      </c>
      <c r="AI189" s="104">
        <v>0</v>
      </c>
      <c r="AJ189" s="104">
        <v>0</v>
      </c>
      <c r="AK189" s="104">
        <v>0</v>
      </c>
      <c r="AL189" s="104">
        <v>0</v>
      </c>
      <c r="AM189" s="104">
        <v>0</v>
      </c>
      <c r="AN189" s="104">
        <v>0</v>
      </c>
      <c r="AO189" s="104">
        <v>0</v>
      </c>
      <c r="AP189" s="104">
        <v>0</v>
      </c>
      <c r="AQ189" s="104">
        <v>0</v>
      </c>
      <c r="AR189" s="104">
        <v>0</v>
      </c>
      <c r="AS189" s="104">
        <v>0</v>
      </c>
      <c r="AT189" s="104">
        <v>0</v>
      </c>
      <c r="AU189" s="104">
        <v>0</v>
      </c>
      <c r="AV189" s="104">
        <v>0</v>
      </c>
      <c r="AW189" s="104">
        <v>0</v>
      </c>
      <c r="AX189" s="104">
        <v>0</v>
      </c>
      <c r="AY189" s="104">
        <v>0</v>
      </c>
      <c r="AZ189" s="104">
        <v>0</v>
      </c>
      <c r="BA189" s="104">
        <v>0</v>
      </c>
      <c r="BB189" s="104">
        <v>0</v>
      </c>
      <c r="BC189" s="104">
        <v>0</v>
      </c>
      <c r="BD189" s="104">
        <v>0</v>
      </c>
      <c r="BE189" s="104">
        <v>0</v>
      </c>
      <c r="BF189" s="104">
        <v>0</v>
      </c>
      <c r="BG189" s="104">
        <v>0</v>
      </c>
      <c r="BH189" s="104">
        <v>0</v>
      </c>
      <c r="BI189" s="104">
        <v>0</v>
      </c>
      <c r="BJ189" s="104">
        <v>0</v>
      </c>
      <c r="BK189" s="104">
        <v>0</v>
      </c>
      <c r="BL189" s="104">
        <v>0</v>
      </c>
      <c r="BM189" s="104">
        <v>0</v>
      </c>
      <c r="BN189" s="104">
        <v>0</v>
      </c>
      <c r="BO189" s="104">
        <v>0</v>
      </c>
      <c r="BP189" s="104">
        <v>0</v>
      </c>
      <c r="BQ189" s="104">
        <v>0</v>
      </c>
      <c r="BR189" s="104">
        <v>0</v>
      </c>
      <c r="BS189" s="57">
        <v>0.56899999999999995</v>
      </c>
      <c r="BT189" s="104">
        <v>0</v>
      </c>
      <c r="BU189" s="104">
        <v>0</v>
      </c>
      <c r="BV189" s="57">
        <v>0.48299999999999998</v>
      </c>
      <c r="BW189" s="104">
        <v>0</v>
      </c>
      <c r="BX189" s="104">
        <v>0</v>
      </c>
      <c r="BY189" s="104">
        <v>0</v>
      </c>
      <c r="BZ189" s="104">
        <v>0</v>
      </c>
      <c r="CA189" s="57">
        <v>0.56899999999999995</v>
      </c>
      <c r="CB189" s="104">
        <v>0</v>
      </c>
      <c r="CC189" s="104">
        <v>0</v>
      </c>
      <c r="CD189" s="57">
        <v>0.48299999999999998</v>
      </c>
      <c r="CE189" s="104">
        <v>0</v>
      </c>
      <c r="CF189" s="104">
        <v>0</v>
      </c>
      <c r="CG189" s="104">
        <v>0</v>
      </c>
      <c r="CH189" s="104">
        <v>0</v>
      </c>
      <c r="CI189" s="104">
        <f t="shared" si="78"/>
        <v>0.56899999999999995</v>
      </c>
      <c r="CJ189" s="104">
        <f t="shared" si="80"/>
        <v>0</v>
      </c>
      <c r="CK189" s="104">
        <f t="shared" si="81"/>
        <v>0</v>
      </c>
      <c r="CL189" s="104">
        <f t="shared" si="82"/>
        <v>0.48299999999999998</v>
      </c>
      <c r="CM189" s="104">
        <f t="shared" si="83"/>
        <v>0</v>
      </c>
      <c r="CN189" s="104">
        <f t="shared" si="84"/>
        <v>0</v>
      </c>
      <c r="CO189" s="104">
        <f t="shared" si="85"/>
        <v>0</v>
      </c>
      <c r="CP189" s="104">
        <v>0</v>
      </c>
      <c r="CQ189" s="104">
        <f t="shared" si="79"/>
        <v>0.56899999999999995</v>
      </c>
      <c r="CR189" s="104">
        <f t="shared" si="86"/>
        <v>0</v>
      </c>
      <c r="CS189" s="104">
        <f t="shared" si="87"/>
        <v>0</v>
      </c>
      <c r="CT189" s="104">
        <f t="shared" si="88"/>
        <v>0.48299999999999998</v>
      </c>
      <c r="CU189" s="104">
        <f t="shared" si="89"/>
        <v>0</v>
      </c>
      <c r="CV189" s="104">
        <f t="shared" si="90"/>
        <v>0</v>
      </c>
      <c r="CW189" s="104">
        <f t="shared" si="91"/>
        <v>0</v>
      </c>
      <c r="CX189" s="107"/>
    </row>
    <row r="190" spans="1:102" s="108" customFormat="1" ht="47.25" x14ac:dyDescent="0.25">
      <c r="A190" s="111">
        <f t="shared" si="92"/>
        <v>56</v>
      </c>
      <c r="B190" s="120" t="s">
        <v>678</v>
      </c>
      <c r="C190" s="114" t="s">
        <v>679</v>
      </c>
      <c r="D190" s="104">
        <v>0</v>
      </c>
      <c r="E190" s="57">
        <f t="shared" si="93"/>
        <v>1.1499999999999999</v>
      </c>
      <c r="F190" s="104">
        <v>0</v>
      </c>
      <c r="G190" s="104">
        <v>0</v>
      </c>
      <c r="H190" s="104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0</v>
      </c>
      <c r="N190" s="104">
        <v>0</v>
      </c>
      <c r="O190" s="104">
        <v>0</v>
      </c>
      <c r="P190" s="104">
        <v>0</v>
      </c>
      <c r="Q190" s="104">
        <v>0</v>
      </c>
      <c r="R190" s="104">
        <v>0</v>
      </c>
      <c r="S190" s="104">
        <v>0</v>
      </c>
      <c r="T190" s="104">
        <v>0</v>
      </c>
      <c r="U190" s="104">
        <v>0</v>
      </c>
      <c r="V190" s="104">
        <v>0</v>
      </c>
      <c r="W190" s="104">
        <v>0</v>
      </c>
      <c r="X190" s="104">
        <v>0</v>
      </c>
      <c r="Y190" s="104"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  <c r="AG190" s="104">
        <v>0</v>
      </c>
      <c r="AH190" s="104">
        <v>0</v>
      </c>
      <c r="AI190" s="104">
        <v>0</v>
      </c>
      <c r="AJ190" s="104">
        <v>0</v>
      </c>
      <c r="AK190" s="104">
        <v>0</v>
      </c>
      <c r="AL190" s="104">
        <v>0</v>
      </c>
      <c r="AM190" s="104">
        <v>0</v>
      </c>
      <c r="AN190" s="104">
        <v>0</v>
      </c>
      <c r="AO190" s="104">
        <v>0</v>
      </c>
      <c r="AP190" s="104">
        <v>0</v>
      </c>
      <c r="AQ190" s="104">
        <v>0</v>
      </c>
      <c r="AR190" s="104">
        <v>0</v>
      </c>
      <c r="AS190" s="104">
        <v>0</v>
      </c>
      <c r="AT190" s="104">
        <v>0</v>
      </c>
      <c r="AU190" s="104">
        <v>0</v>
      </c>
      <c r="AV190" s="104">
        <v>0</v>
      </c>
      <c r="AW190" s="104">
        <v>0</v>
      </c>
      <c r="AX190" s="104">
        <v>0</v>
      </c>
      <c r="AY190" s="104">
        <v>0</v>
      </c>
      <c r="AZ190" s="104">
        <v>0</v>
      </c>
      <c r="BA190" s="104">
        <v>0</v>
      </c>
      <c r="BB190" s="104">
        <v>0</v>
      </c>
      <c r="BC190" s="104">
        <v>0</v>
      </c>
      <c r="BD190" s="104">
        <v>0</v>
      </c>
      <c r="BE190" s="104">
        <v>0</v>
      </c>
      <c r="BF190" s="104">
        <v>0</v>
      </c>
      <c r="BG190" s="104">
        <v>0</v>
      </c>
      <c r="BH190" s="104">
        <v>0</v>
      </c>
      <c r="BI190" s="104">
        <v>0</v>
      </c>
      <c r="BJ190" s="104">
        <v>0</v>
      </c>
      <c r="BK190" s="104">
        <v>0</v>
      </c>
      <c r="BL190" s="104">
        <v>0</v>
      </c>
      <c r="BM190" s="104">
        <v>0</v>
      </c>
      <c r="BN190" s="104">
        <v>0</v>
      </c>
      <c r="BO190" s="104">
        <v>0</v>
      </c>
      <c r="BP190" s="104">
        <v>0</v>
      </c>
      <c r="BQ190" s="104">
        <v>0</v>
      </c>
      <c r="BR190" s="104">
        <v>0</v>
      </c>
      <c r="BS190" s="57">
        <v>1.1499999999999999</v>
      </c>
      <c r="BT190" s="104">
        <v>0</v>
      </c>
      <c r="BU190" s="104">
        <v>0</v>
      </c>
      <c r="BV190" s="57">
        <v>0.98499999999999999</v>
      </c>
      <c r="BW190" s="104">
        <v>0</v>
      </c>
      <c r="BX190" s="104">
        <v>0</v>
      </c>
      <c r="BY190" s="104">
        <v>0</v>
      </c>
      <c r="BZ190" s="104">
        <v>0</v>
      </c>
      <c r="CA190" s="57">
        <v>1.1499999999999999</v>
      </c>
      <c r="CB190" s="104">
        <v>0</v>
      </c>
      <c r="CC190" s="104">
        <v>0</v>
      </c>
      <c r="CD190" s="57">
        <v>0.98499999999999999</v>
      </c>
      <c r="CE190" s="104">
        <v>0</v>
      </c>
      <c r="CF190" s="104">
        <v>0</v>
      </c>
      <c r="CG190" s="104">
        <v>0</v>
      </c>
      <c r="CH190" s="104">
        <v>0</v>
      </c>
      <c r="CI190" s="104">
        <f t="shared" si="78"/>
        <v>1.1499999999999999</v>
      </c>
      <c r="CJ190" s="104">
        <f t="shared" si="80"/>
        <v>0</v>
      </c>
      <c r="CK190" s="104">
        <f t="shared" si="81"/>
        <v>0</v>
      </c>
      <c r="CL190" s="104">
        <f t="shared" si="82"/>
        <v>0.98499999999999999</v>
      </c>
      <c r="CM190" s="104">
        <f t="shared" si="83"/>
        <v>0</v>
      </c>
      <c r="CN190" s="104">
        <f t="shared" si="84"/>
        <v>0</v>
      </c>
      <c r="CO190" s="104">
        <f t="shared" si="85"/>
        <v>0</v>
      </c>
      <c r="CP190" s="104">
        <v>0</v>
      </c>
      <c r="CQ190" s="104">
        <f t="shared" si="79"/>
        <v>1.1499999999999999</v>
      </c>
      <c r="CR190" s="104">
        <f t="shared" si="86"/>
        <v>0</v>
      </c>
      <c r="CS190" s="104">
        <f t="shared" si="87"/>
        <v>0</v>
      </c>
      <c r="CT190" s="104">
        <f t="shared" si="88"/>
        <v>0.98499999999999999</v>
      </c>
      <c r="CU190" s="104">
        <f t="shared" si="89"/>
        <v>0</v>
      </c>
      <c r="CV190" s="104">
        <f t="shared" si="90"/>
        <v>0</v>
      </c>
      <c r="CW190" s="104">
        <f t="shared" si="91"/>
        <v>0</v>
      </c>
      <c r="CX190" s="107"/>
    </row>
    <row r="191" spans="1:102" s="108" customFormat="1" ht="47.25" x14ac:dyDescent="0.25">
      <c r="A191" s="111">
        <f t="shared" si="92"/>
        <v>57</v>
      </c>
      <c r="B191" s="116" t="s">
        <v>680</v>
      </c>
      <c r="C191" s="114" t="s">
        <v>681</v>
      </c>
      <c r="D191" s="104">
        <v>0</v>
      </c>
      <c r="E191" s="57">
        <f t="shared" si="93"/>
        <v>0.76900000000000002</v>
      </c>
      <c r="F191" s="104">
        <v>0</v>
      </c>
      <c r="G191" s="104">
        <v>0</v>
      </c>
      <c r="H191" s="104">
        <v>0</v>
      </c>
      <c r="I191" s="104">
        <v>0</v>
      </c>
      <c r="J191" s="104">
        <v>0</v>
      </c>
      <c r="K191" s="104">
        <v>0</v>
      </c>
      <c r="L191" s="104">
        <v>0</v>
      </c>
      <c r="M191" s="104">
        <v>0</v>
      </c>
      <c r="N191" s="104">
        <v>0</v>
      </c>
      <c r="O191" s="104">
        <v>0</v>
      </c>
      <c r="P191" s="104">
        <v>0</v>
      </c>
      <c r="Q191" s="104">
        <v>0</v>
      </c>
      <c r="R191" s="104">
        <v>0</v>
      </c>
      <c r="S191" s="104">
        <v>0</v>
      </c>
      <c r="T191" s="104">
        <v>0</v>
      </c>
      <c r="U191" s="104">
        <v>0</v>
      </c>
      <c r="V191" s="104">
        <v>0</v>
      </c>
      <c r="W191" s="104">
        <v>0</v>
      </c>
      <c r="X191" s="104">
        <v>0</v>
      </c>
      <c r="Y191" s="104"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  <c r="AG191" s="104">
        <v>0</v>
      </c>
      <c r="AH191" s="104">
        <v>0</v>
      </c>
      <c r="AI191" s="104">
        <v>0</v>
      </c>
      <c r="AJ191" s="104">
        <v>0</v>
      </c>
      <c r="AK191" s="104">
        <v>0</v>
      </c>
      <c r="AL191" s="104">
        <v>0</v>
      </c>
      <c r="AM191" s="104">
        <v>0</v>
      </c>
      <c r="AN191" s="104">
        <v>0</v>
      </c>
      <c r="AO191" s="104">
        <v>0</v>
      </c>
      <c r="AP191" s="104">
        <v>0</v>
      </c>
      <c r="AQ191" s="104">
        <v>0</v>
      </c>
      <c r="AR191" s="104">
        <v>0</v>
      </c>
      <c r="AS191" s="104">
        <v>0</v>
      </c>
      <c r="AT191" s="104">
        <v>0</v>
      </c>
      <c r="AU191" s="104">
        <v>0</v>
      </c>
      <c r="AV191" s="104">
        <v>0</v>
      </c>
      <c r="AW191" s="104">
        <v>0</v>
      </c>
      <c r="AX191" s="104">
        <v>0</v>
      </c>
      <c r="AY191" s="104">
        <v>0</v>
      </c>
      <c r="AZ191" s="104">
        <v>0</v>
      </c>
      <c r="BA191" s="104">
        <v>0</v>
      </c>
      <c r="BB191" s="104">
        <v>0</v>
      </c>
      <c r="BC191" s="104">
        <v>0</v>
      </c>
      <c r="BD191" s="104">
        <v>0</v>
      </c>
      <c r="BE191" s="104">
        <v>0</v>
      </c>
      <c r="BF191" s="104">
        <v>0</v>
      </c>
      <c r="BG191" s="104">
        <v>0</v>
      </c>
      <c r="BH191" s="104">
        <v>0</v>
      </c>
      <c r="BI191" s="104">
        <v>0</v>
      </c>
      <c r="BJ191" s="104">
        <v>0</v>
      </c>
      <c r="BK191" s="104">
        <v>0</v>
      </c>
      <c r="BL191" s="104">
        <v>0</v>
      </c>
      <c r="BM191" s="104">
        <v>0</v>
      </c>
      <c r="BN191" s="104">
        <v>0</v>
      </c>
      <c r="BO191" s="104">
        <v>0</v>
      </c>
      <c r="BP191" s="104">
        <v>0</v>
      </c>
      <c r="BQ191" s="104">
        <v>0</v>
      </c>
      <c r="BR191" s="104">
        <v>0</v>
      </c>
      <c r="BS191" s="57">
        <v>1.5640000000000001</v>
      </c>
      <c r="BT191" s="104">
        <v>0</v>
      </c>
      <c r="BU191" s="104">
        <v>0</v>
      </c>
      <c r="BV191" s="57">
        <v>1.083</v>
      </c>
      <c r="BW191" s="104">
        <v>0</v>
      </c>
      <c r="BX191" s="104">
        <v>0</v>
      </c>
      <c r="BY191" s="104">
        <v>0</v>
      </c>
      <c r="BZ191" s="104">
        <v>0</v>
      </c>
      <c r="CA191" s="57">
        <v>0.76900000000000002</v>
      </c>
      <c r="CB191" s="104">
        <v>0</v>
      </c>
      <c r="CC191" s="104">
        <v>0</v>
      </c>
      <c r="CD191" s="57">
        <v>1.111</v>
      </c>
      <c r="CE191" s="104">
        <v>0</v>
      </c>
      <c r="CF191" s="104">
        <v>0</v>
      </c>
      <c r="CG191" s="104">
        <v>0</v>
      </c>
      <c r="CH191" s="104">
        <v>0</v>
      </c>
      <c r="CI191" s="104">
        <f t="shared" si="78"/>
        <v>1.5640000000000001</v>
      </c>
      <c r="CJ191" s="104">
        <f t="shared" si="80"/>
        <v>0</v>
      </c>
      <c r="CK191" s="104">
        <f t="shared" si="81"/>
        <v>0</v>
      </c>
      <c r="CL191" s="104">
        <f t="shared" si="82"/>
        <v>1.083</v>
      </c>
      <c r="CM191" s="104">
        <f t="shared" si="83"/>
        <v>0</v>
      </c>
      <c r="CN191" s="104">
        <f t="shared" si="84"/>
        <v>0</v>
      </c>
      <c r="CO191" s="104">
        <f t="shared" si="85"/>
        <v>0</v>
      </c>
      <c r="CP191" s="104">
        <v>0</v>
      </c>
      <c r="CQ191" s="104">
        <f t="shared" si="79"/>
        <v>0.76900000000000002</v>
      </c>
      <c r="CR191" s="104">
        <f t="shared" si="86"/>
        <v>0</v>
      </c>
      <c r="CS191" s="104">
        <f t="shared" si="87"/>
        <v>0</v>
      </c>
      <c r="CT191" s="104">
        <f t="shared" si="88"/>
        <v>1.111</v>
      </c>
      <c r="CU191" s="104">
        <f t="shared" si="89"/>
        <v>0</v>
      </c>
      <c r="CV191" s="104">
        <f t="shared" si="90"/>
        <v>0</v>
      </c>
      <c r="CW191" s="104">
        <f t="shared" si="91"/>
        <v>0</v>
      </c>
      <c r="CX191" s="107"/>
    </row>
    <row r="192" spans="1:102" s="108" customFormat="1" ht="47.25" x14ac:dyDescent="0.25">
      <c r="A192" s="111">
        <f t="shared" si="92"/>
        <v>58</v>
      </c>
      <c r="B192" s="116" t="s">
        <v>682</v>
      </c>
      <c r="C192" s="114" t="s">
        <v>683</v>
      </c>
      <c r="D192" s="104">
        <v>0</v>
      </c>
      <c r="E192" s="57">
        <f t="shared" si="93"/>
        <v>0.77700000000000002</v>
      </c>
      <c r="F192" s="104">
        <v>0</v>
      </c>
      <c r="G192" s="104">
        <v>0</v>
      </c>
      <c r="H192" s="104">
        <v>0</v>
      </c>
      <c r="I192" s="104">
        <v>0</v>
      </c>
      <c r="J192" s="104">
        <v>0</v>
      </c>
      <c r="K192" s="104">
        <v>0</v>
      </c>
      <c r="L192" s="104">
        <v>0</v>
      </c>
      <c r="M192" s="104">
        <v>0</v>
      </c>
      <c r="N192" s="104">
        <v>0</v>
      </c>
      <c r="O192" s="104">
        <v>0</v>
      </c>
      <c r="P192" s="104">
        <v>0</v>
      </c>
      <c r="Q192" s="104">
        <v>0</v>
      </c>
      <c r="R192" s="104">
        <v>0</v>
      </c>
      <c r="S192" s="104">
        <v>0</v>
      </c>
      <c r="T192" s="104">
        <v>0</v>
      </c>
      <c r="U192" s="104">
        <v>0</v>
      </c>
      <c r="V192" s="104">
        <v>0</v>
      </c>
      <c r="W192" s="104">
        <v>0</v>
      </c>
      <c r="X192" s="104">
        <v>0</v>
      </c>
      <c r="Y192" s="104"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  <c r="AG192" s="104">
        <v>0</v>
      </c>
      <c r="AH192" s="104">
        <v>0</v>
      </c>
      <c r="AI192" s="104">
        <v>0</v>
      </c>
      <c r="AJ192" s="104">
        <v>0</v>
      </c>
      <c r="AK192" s="104">
        <v>0</v>
      </c>
      <c r="AL192" s="104">
        <v>0</v>
      </c>
      <c r="AM192" s="104">
        <v>0</v>
      </c>
      <c r="AN192" s="104">
        <v>0</v>
      </c>
      <c r="AO192" s="104">
        <v>0</v>
      </c>
      <c r="AP192" s="104">
        <v>0</v>
      </c>
      <c r="AQ192" s="104">
        <v>0</v>
      </c>
      <c r="AR192" s="104">
        <v>0</v>
      </c>
      <c r="AS192" s="104">
        <v>0</v>
      </c>
      <c r="AT192" s="104">
        <v>0</v>
      </c>
      <c r="AU192" s="104">
        <v>0</v>
      </c>
      <c r="AV192" s="104">
        <v>0</v>
      </c>
      <c r="AW192" s="104">
        <v>0</v>
      </c>
      <c r="AX192" s="104">
        <v>0</v>
      </c>
      <c r="AY192" s="104">
        <v>0</v>
      </c>
      <c r="AZ192" s="104">
        <v>0</v>
      </c>
      <c r="BA192" s="104">
        <v>0</v>
      </c>
      <c r="BB192" s="104">
        <v>0</v>
      </c>
      <c r="BC192" s="104">
        <v>0</v>
      </c>
      <c r="BD192" s="104">
        <v>0</v>
      </c>
      <c r="BE192" s="104">
        <v>0</v>
      </c>
      <c r="BF192" s="104">
        <v>0</v>
      </c>
      <c r="BG192" s="104">
        <v>0</v>
      </c>
      <c r="BH192" s="104">
        <v>0</v>
      </c>
      <c r="BI192" s="104">
        <v>0</v>
      </c>
      <c r="BJ192" s="104">
        <v>0</v>
      </c>
      <c r="BK192" s="104">
        <v>0</v>
      </c>
      <c r="BL192" s="104">
        <v>0</v>
      </c>
      <c r="BM192" s="104">
        <v>0</v>
      </c>
      <c r="BN192" s="104">
        <v>0</v>
      </c>
      <c r="BO192" s="104">
        <v>0</v>
      </c>
      <c r="BP192" s="104">
        <v>0</v>
      </c>
      <c r="BQ192" s="104">
        <v>0</v>
      </c>
      <c r="BR192" s="104">
        <v>0</v>
      </c>
      <c r="BS192" s="57">
        <v>1.288</v>
      </c>
      <c r="BT192" s="104">
        <v>0</v>
      </c>
      <c r="BU192" s="104">
        <v>0</v>
      </c>
      <c r="BV192" s="57">
        <v>1.1619999999999999</v>
      </c>
      <c r="BW192" s="104">
        <v>0</v>
      </c>
      <c r="BX192" s="104">
        <v>0</v>
      </c>
      <c r="BY192" s="104">
        <v>0</v>
      </c>
      <c r="BZ192" s="104">
        <v>0</v>
      </c>
      <c r="CA192" s="57">
        <v>0.77700000000000002</v>
      </c>
      <c r="CB192" s="104">
        <v>0</v>
      </c>
      <c r="CC192" s="104">
        <v>0</v>
      </c>
      <c r="CD192" s="57">
        <v>1.1120000000000001</v>
      </c>
      <c r="CE192" s="104">
        <v>0</v>
      </c>
      <c r="CF192" s="104">
        <v>0</v>
      </c>
      <c r="CG192" s="104">
        <v>0</v>
      </c>
      <c r="CH192" s="104">
        <v>0</v>
      </c>
      <c r="CI192" s="104">
        <f t="shared" si="78"/>
        <v>1.288</v>
      </c>
      <c r="CJ192" s="104">
        <f t="shared" si="80"/>
        <v>0</v>
      </c>
      <c r="CK192" s="104">
        <f t="shared" si="81"/>
        <v>0</v>
      </c>
      <c r="CL192" s="104">
        <f t="shared" si="82"/>
        <v>1.1619999999999999</v>
      </c>
      <c r="CM192" s="104">
        <f t="shared" si="83"/>
        <v>0</v>
      </c>
      <c r="CN192" s="104">
        <f t="shared" si="84"/>
        <v>0</v>
      </c>
      <c r="CO192" s="104">
        <f t="shared" si="85"/>
        <v>0</v>
      </c>
      <c r="CP192" s="104">
        <v>0</v>
      </c>
      <c r="CQ192" s="104">
        <f t="shared" si="79"/>
        <v>0.77700000000000002</v>
      </c>
      <c r="CR192" s="104">
        <f t="shared" si="86"/>
        <v>0</v>
      </c>
      <c r="CS192" s="104">
        <f t="shared" si="87"/>
        <v>0</v>
      </c>
      <c r="CT192" s="104">
        <f t="shared" si="88"/>
        <v>1.1120000000000001</v>
      </c>
      <c r="CU192" s="104">
        <f t="shared" si="89"/>
        <v>0</v>
      </c>
      <c r="CV192" s="104">
        <f t="shared" si="90"/>
        <v>0</v>
      </c>
      <c r="CW192" s="104">
        <f t="shared" si="91"/>
        <v>0</v>
      </c>
      <c r="CX192" s="107"/>
    </row>
    <row r="193" spans="1:102" s="52" customFormat="1" ht="31.5" hidden="1" x14ac:dyDescent="0.25">
      <c r="A193" s="46" t="s">
        <v>433</v>
      </c>
      <c r="B193" s="47" t="s">
        <v>434</v>
      </c>
      <c r="C193" s="46" t="s">
        <v>198</v>
      </c>
      <c r="D193" s="48">
        <v>0</v>
      </c>
      <c r="E193" s="48">
        <v>0</v>
      </c>
      <c r="F193" s="49">
        <v>0</v>
      </c>
      <c r="G193" s="48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8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8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8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8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50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8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8">
        <v>0</v>
      </c>
      <c r="BL193" s="49">
        <v>0</v>
      </c>
      <c r="BM193" s="49">
        <v>0</v>
      </c>
      <c r="BN193" s="49">
        <v>0</v>
      </c>
      <c r="BO193" s="49">
        <v>0</v>
      </c>
      <c r="BP193" s="49">
        <v>0</v>
      </c>
      <c r="BQ193" s="49">
        <v>0</v>
      </c>
      <c r="BR193" s="49">
        <v>0</v>
      </c>
      <c r="BS193" s="48">
        <v>0</v>
      </c>
      <c r="BT193" s="49">
        <v>0</v>
      </c>
      <c r="BU193" s="49">
        <v>0</v>
      </c>
      <c r="BV193" s="49">
        <v>0</v>
      </c>
      <c r="BW193" s="49">
        <v>0</v>
      </c>
      <c r="BX193" s="49">
        <v>0</v>
      </c>
      <c r="BY193" s="49">
        <v>0</v>
      </c>
      <c r="BZ193" s="49">
        <v>0</v>
      </c>
      <c r="CA193" s="48">
        <v>0</v>
      </c>
      <c r="CB193" s="49">
        <v>0</v>
      </c>
      <c r="CC193" s="49">
        <v>0</v>
      </c>
      <c r="CD193" s="49">
        <v>0</v>
      </c>
      <c r="CE193" s="49">
        <v>0</v>
      </c>
      <c r="CF193" s="49">
        <v>0</v>
      </c>
      <c r="CG193" s="49">
        <v>0</v>
      </c>
      <c r="CH193" s="49">
        <v>0</v>
      </c>
      <c r="CI193" s="28">
        <f t="shared" si="78"/>
        <v>0</v>
      </c>
      <c r="CJ193" s="28">
        <f t="shared" si="80"/>
        <v>0</v>
      </c>
      <c r="CK193" s="28">
        <f t="shared" si="81"/>
        <v>0</v>
      </c>
      <c r="CL193" s="28">
        <f t="shared" si="82"/>
        <v>0</v>
      </c>
      <c r="CM193" s="28">
        <f t="shared" si="83"/>
        <v>0</v>
      </c>
      <c r="CN193" s="28">
        <f t="shared" si="84"/>
        <v>0</v>
      </c>
      <c r="CO193" s="28">
        <f t="shared" si="85"/>
        <v>0</v>
      </c>
      <c r="CP193" s="49">
        <v>0</v>
      </c>
      <c r="CQ193" s="28">
        <f t="shared" si="79"/>
        <v>0</v>
      </c>
      <c r="CR193" s="28">
        <f t="shared" si="86"/>
        <v>0</v>
      </c>
      <c r="CS193" s="28">
        <f t="shared" si="87"/>
        <v>0</v>
      </c>
      <c r="CT193" s="28">
        <f t="shared" si="88"/>
        <v>0</v>
      </c>
      <c r="CU193" s="28">
        <f t="shared" si="89"/>
        <v>0</v>
      </c>
      <c r="CV193" s="28">
        <f t="shared" si="90"/>
        <v>0</v>
      </c>
      <c r="CW193" s="28">
        <f t="shared" si="91"/>
        <v>0</v>
      </c>
      <c r="CX193" s="51"/>
    </row>
    <row r="194" spans="1:102" s="108" customFormat="1" ht="31.5" x14ac:dyDescent="0.25">
      <c r="A194" s="102" t="s">
        <v>435</v>
      </c>
      <c r="B194" s="103" t="s">
        <v>436</v>
      </c>
      <c r="C194" s="102" t="s">
        <v>198</v>
      </c>
      <c r="D194" s="104">
        <v>24.58</v>
      </c>
      <c r="E194" s="104">
        <v>51.920025578305086</v>
      </c>
      <c r="F194" s="104">
        <f>SUM(F195,F221,F224:F226,F237:F239,)</f>
        <v>0</v>
      </c>
      <c r="G194" s="104">
        <f t="shared" ref="G194:U194" si="94">SUM(G195,G221,G224:G226,G237:G239,)</f>
        <v>4.53</v>
      </c>
      <c r="H194" s="104">
        <f t="shared" si="94"/>
        <v>0</v>
      </c>
      <c r="I194" s="104">
        <f t="shared" si="94"/>
        <v>0</v>
      </c>
      <c r="J194" s="104">
        <f t="shared" si="94"/>
        <v>0</v>
      </c>
      <c r="K194" s="104">
        <f t="shared" si="94"/>
        <v>0</v>
      </c>
      <c r="L194" s="104">
        <f t="shared" si="94"/>
        <v>605</v>
      </c>
      <c r="M194" s="104">
        <f t="shared" si="94"/>
        <v>0</v>
      </c>
      <c r="N194" s="104">
        <f t="shared" si="94"/>
        <v>0</v>
      </c>
      <c r="O194" s="104">
        <f t="shared" si="94"/>
        <v>4.5305084745762718</v>
      </c>
      <c r="P194" s="104">
        <f t="shared" si="94"/>
        <v>0</v>
      </c>
      <c r="Q194" s="104">
        <f t="shared" si="94"/>
        <v>0</v>
      </c>
      <c r="R194" s="104">
        <f t="shared" si="94"/>
        <v>0</v>
      </c>
      <c r="S194" s="104">
        <f t="shared" si="94"/>
        <v>0</v>
      </c>
      <c r="T194" s="104">
        <f t="shared" si="94"/>
        <v>605</v>
      </c>
      <c r="U194" s="104">
        <f t="shared" si="94"/>
        <v>0</v>
      </c>
      <c r="V194" s="104">
        <v>0</v>
      </c>
      <c r="W194" s="104">
        <v>12.071016949152542</v>
      </c>
      <c r="X194" s="104">
        <v>0</v>
      </c>
      <c r="Y194" s="104">
        <v>0</v>
      </c>
      <c r="Z194" s="104">
        <v>0</v>
      </c>
      <c r="AA194" s="104">
        <v>0</v>
      </c>
      <c r="AB194" s="104">
        <v>521</v>
      </c>
      <c r="AC194" s="104">
        <v>0</v>
      </c>
      <c r="AD194" s="104">
        <v>0</v>
      </c>
      <c r="AE194" s="104">
        <v>11.94601349</v>
      </c>
      <c r="AF194" s="104">
        <v>0</v>
      </c>
      <c r="AG194" s="104">
        <v>0</v>
      </c>
      <c r="AH194" s="104">
        <v>0</v>
      </c>
      <c r="AI194" s="104">
        <v>0</v>
      </c>
      <c r="AJ194" s="104">
        <v>521</v>
      </c>
      <c r="AK194" s="104">
        <v>0</v>
      </c>
      <c r="AL194" s="104">
        <v>0</v>
      </c>
      <c r="AM194" s="104">
        <v>9.3441500000000008</v>
      </c>
      <c r="AN194" s="104">
        <v>0</v>
      </c>
      <c r="AO194" s="104">
        <v>0</v>
      </c>
      <c r="AP194" s="104">
        <v>0</v>
      </c>
      <c r="AQ194" s="104">
        <v>0</v>
      </c>
      <c r="AR194" s="104">
        <v>0</v>
      </c>
      <c r="AS194" s="104">
        <v>0</v>
      </c>
      <c r="AT194" s="104">
        <v>0</v>
      </c>
      <c r="AU194" s="57">
        <v>11.34026955</v>
      </c>
      <c r="AV194" s="104">
        <v>0</v>
      </c>
      <c r="AW194" s="104">
        <v>0</v>
      </c>
      <c r="AX194" s="104">
        <v>0</v>
      </c>
      <c r="AY194" s="104">
        <v>0</v>
      </c>
      <c r="AZ194" s="104">
        <v>0</v>
      </c>
      <c r="BA194" s="104">
        <v>0</v>
      </c>
      <c r="BB194" s="104">
        <v>0</v>
      </c>
      <c r="BC194" s="104">
        <v>26.082999999999998</v>
      </c>
      <c r="BD194" s="104">
        <v>0</v>
      </c>
      <c r="BE194" s="104">
        <v>0</v>
      </c>
      <c r="BF194" s="104">
        <v>0</v>
      </c>
      <c r="BG194" s="104">
        <v>0</v>
      </c>
      <c r="BH194" s="105">
        <v>1678</v>
      </c>
      <c r="BI194" s="105">
        <v>0</v>
      </c>
      <c r="BJ194" s="104">
        <v>0</v>
      </c>
      <c r="BK194" s="104">
        <f>SUM(BK195,BK221,BK224:BK226,BK237,BK238,BK239,)</f>
        <v>27.240879820000004</v>
      </c>
      <c r="BL194" s="104">
        <f t="shared" ref="BL194:BQ194" si="95">SUM(BL195,BL221,BL224:BL226,BL237,BL238,BL239,)</f>
        <v>0</v>
      </c>
      <c r="BM194" s="104">
        <f t="shared" si="95"/>
        <v>0</v>
      </c>
      <c r="BN194" s="104">
        <f t="shared" si="95"/>
        <v>0</v>
      </c>
      <c r="BO194" s="104">
        <f t="shared" si="95"/>
        <v>0</v>
      </c>
      <c r="BP194" s="104">
        <f t="shared" si="95"/>
        <v>1866</v>
      </c>
      <c r="BQ194" s="104">
        <f t="shared" si="95"/>
        <v>0</v>
      </c>
      <c r="BR194" s="104">
        <v>0</v>
      </c>
      <c r="BS194" s="104">
        <f>SUM(BS195,BS221,BS224,BS225,BS226,)</f>
        <v>29.178000000000001</v>
      </c>
      <c r="BT194" s="104">
        <f t="shared" ref="BT194:CG194" si="96">SUM(BT195,BT221,BT224,BT225,BT226,)</f>
        <v>0</v>
      </c>
      <c r="BU194" s="104">
        <f t="shared" si="96"/>
        <v>0</v>
      </c>
      <c r="BV194" s="104">
        <f t="shared" si="96"/>
        <v>0</v>
      </c>
      <c r="BW194" s="104">
        <f t="shared" si="96"/>
        <v>0</v>
      </c>
      <c r="BX194" s="104">
        <f t="shared" si="96"/>
        <v>1865</v>
      </c>
      <c r="BY194" s="104">
        <f t="shared" si="96"/>
        <v>0</v>
      </c>
      <c r="BZ194" s="104">
        <f t="shared" si="96"/>
        <v>0</v>
      </c>
      <c r="CA194" s="104">
        <f t="shared" si="96"/>
        <v>34.801000000000002</v>
      </c>
      <c r="CB194" s="104">
        <f t="shared" si="96"/>
        <v>0</v>
      </c>
      <c r="CC194" s="104">
        <f t="shared" si="96"/>
        <v>0</v>
      </c>
      <c r="CD194" s="104">
        <f t="shared" si="96"/>
        <v>0</v>
      </c>
      <c r="CE194" s="104">
        <f t="shared" si="96"/>
        <v>0</v>
      </c>
      <c r="CF194" s="105">
        <f t="shared" si="96"/>
        <v>2283</v>
      </c>
      <c r="CG194" s="104">
        <f t="shared" si="96"/>
        <v>0</v>
      </c>
      <c r="CH194" s="104">
        <v>0</v>
      </c>
      <c r="CI194" s="104">
        <f t="shared" si="78"/>
        <v>81.206166949152546</v>
      </c>
      <c r="CJ194" s="104">
        <f t="shared" si="80"/>
        <v>0</v>
      </c>
      <c r="CK194" s="104">
        <f t="shared" si="81"/>
        <v>0</v>
      </c>
      <c r="CL194" s="104">
        <f t="shared" si="82"/>
        <v>0</v>
      </c>
      <c r="CM194" s="104">
        <f t="shared" si="83"/>
        <v>0</v>
      </c>
      <c r="CN194" s="104">
        <f t="shared" si="84"/>
        <v>4669</v>
      </c>
      <c r="CO194" s="104">
        <f t="shared" si="85"/>
        <v>0</v>
      </c>
      <c r="CP194" s="104">
        <v>0</v>
      </c>
      <c r="CQ194" s="104">
        <f t="shared" si="79"/>
        <v>89.858671334576286</v>
      </c>
      <c r="CR194" s="104">
        <f t="shared" si="86"/>
        <v>0</v>
      </c>
      <c r="CS194" s="104">
        <f t="shared" si="87"/>
        <v>0</v>
      </c>
      <c r="CT194" s="104">
        <f t="shared" si="88"/>
        <v>0</v>
      </c>
      <c r="CU194" s="104">
        <f t="shared" si="89"/>
        <v>0</v>
      </c>
      <c r="CV194" s="104">
        <f t="shared" si="90"/>
        <v>5275</v>
      </c>
      <c r="CW194" s="104">
        <f t="shared" si="91"/>
        <v>0</v>
      </c>
      <c r="CX194" s="107"/>
    </row>
    <row r="195" spans="1:102" s="108" customFormat="1" ht="31.5" x14ac:dyDescent="0.25">
      <c r="A195" s="102" t="s">
        <v>437</v>
      </c>
      <c r="B195" s="103" t="s">
        <v>438</v>
      </c>
      <c r="C195" s="102" t="s">
        <v>198</v>
      </c>
      <c r="D195" s="104">
        <v>0</v>
      </c>
      <c r="E195" s="104">
        <v>15.643000000000001</v>
      </c>
      <c r="F195" s="104">
        <f>SUM(F196:F220)</f>
        <v>0</v>
      </c>
      <c r="G195" s="104">
        <f t="shared" ref="G195:U195" si="97">SUM(G196:G220)</f>
        <v>4.53</v>
      </c>
      <c r="H195" s="104">
        <f t="shared" si="97"/>
        <v>0</v>
      </c>
      <c r="I195" s="104">
        <f t="shared" si="97"/>
        <v>0</v>
      </c>
      <c r="J195" s="104">
        <f t="shared" si="97"/>
        <v>0</v>
      </c>
      <c r="K195" s="104">
        <f t="shared" si="97"/>
        <v>0</v>
      </c>
      <c r="L195" s="104">
        <f t="shared" si="97"/>
        <v>605</v>
      </c>
      <c r="M195" s="104">
        <f t="shared" si="97"/>
        <v>0</v>
      </c>
      <c r="N195" s="104">
        <f t="shared" si="97"/>
        <v>0</v>
      </c>
      <c r="O195" s="104">
        <f t="shared" si="97"/>
        <v>4.5305084745762718</v>
      </c>
      <c r="P195" s="104">
        <f t="shared" si="97"/>
        <v>0</v>
      </c>
      <c r="Q195" s="104">
        <f t="shared" si="97"/>
        <v>0</v>
      </c>
      <c r="R195" s="104">
        <f t="shared" si="97"/>
        <v>0</v>
      </c>
      <c r="S195" s="104">
        <f t="shared" si="97"/>
        <v>0</v>
      </c>
      <c r="T195" s="104">
        <f t="shared" si="97"/>
        <v>605</v>
      </c>
      <c r="U195" s="104">
        <f t="shared" si="97"/>
        <v>0</v>
      </c>
      <c r="V195" s="104">
        <v>0</v>
      </c>
      <c r="W195" s="104">
        <v>6.06</v>
      </c>
      <c r="X195" s="104">
        <v>0</v>
      </c>
      <c r="Y195" s="104">
        <v>0</v>
      </c>
      <c r="Z195" s="104">
        <v>0</v>
      </c>
      <c r="AA195" s="104">
        <v>0</v>
      </c>
      <c r="AB195" s="104">
        <v>520</v>
      </c>
      <c r="AC195" s="104">
        <v>0</v>
      </c>
      <c r="AD195" s="104">
        <v>0</v>
      </c>
      <c r="AE195" s="104">
        <v>6.0492204200000002</v>
      </c>
      <c r="AF195" s="104">
        <v>0</v>
      </c>
      <c r="AG195" s="104">
        <v>0</v>
      </c>
      <c r="AH195" s="104">
        <v>0</v>
      </c>
      <c r="AI195" s="104">
        <v>0</v>
      </c>
      <c r="AJ195" s="104">
        <v>520</v>
      </c>
      <c r="AK195" s="104">
        <v>0</v>
      </c>
      <c r="AL195" s="104">
        <v>0</v>
      </c>
      <c r="AM195" s="104">
        <v>0</v>
      </c>
      <c r="AN195" s="104">
        <v>0</v>
      </c>
      <c r="AO195" s="104">
        <v>0</v>
      </c>
      <c r="AP195" s="104">
        <v>0</v>
      </c>
      <c r="AQ195" s="104">
        <v>0</v>
      </c>
      <c r="AR195" s="104">
        <v>0</v>
      </c>
      <c r="AS195" s="104">
        <v>0</v>
      </c>
      <c r="AT195" s="104">
        <v>0</v>
      </c>
      <c r="AU195" s="104">
        <v>0</v>
      </c>
      <c r="AV195" s="104">
        <v>0</v>
      </c>
      <c r="AW195" s="104">
        <v>0</v>
      </c>
      <c r="AX195" s="104">
        <v>0</v>
      </c>
      <c r="AY195" s="104">
        <v>0</v>
      </c>
      <c r="AZ195" s="104">
        <v>0</v>
      </c>
      <c r="BA195" s="104">
        <v>0</v>
      </c>
      <c r="BB195" s="104">
        <v>0</v>
      </c>
      <c r="BC195" s="104">
        <v>5.0630000000000006</v>
      </c>
      <c r="BD195" s="104">
        <v>0</v>
      </c>
      <c r="BE195" s="104">
        <v>0</v>
      </c>
      <c r="BF195" s="104">
        <v>0</v>
      </c>
      <c r="BG195" s="104">
        <v>0</v>
      </c>
      <c r="BH195" s="105">
        <v>1678</v>
      </c>
      <c r="BI195" s="105">
        <v>0</v>
      </c>
      <c r="BJ195" s="104">
        <v>0</v>
      </c>
      <c r="BK195" s="104">
        <f>SUM(BK196:BK207)</f>
        <v>6.12762663</v>
      </c>
      <c r="BL195" s="104">
        <f t="shared" ref="BL195:BQ195" si="98">SUM(BL196:BL207)</f>
        <v>0</v>
      </c>
      <c r="BM195" s="104">
        <f t="shared" si="98"/>
        <v>0</v>
      </c>
      <c r="BN195" s="104">
        <f t="shared" si="98"/>
        <v>0</v>
      </c>
      <c r="BO195" s="104">
        <f t="shared" si="98"/>
        <v>0</v>
      </c>
      <c r="BP195" s="104">
        <f t="shared" si="98"/>
        <v>1866</v>
      </c>
      <c r="BQ195" s="104">
        <f t="shared" si="98"/>
        <v>0</v>
      </c>
      <c r="BR195" s="104">
        <v>0</v>
      </c>
      <c r="BS195" s="104">
        <f>SUM(BS196:BS220)</f>
        <v>18.347000000000001</v>
      </c>
      <c r="BT195" s="104">
        <f t="shared" ref="BT195:CG195" si="99">SUM(BT196:BT220)</f>
        <v>0</v>
      </c>
      <c r="BU195" s="104">
        <f t="shared" si="99"/>
        <v>0</v>
      </c>
      <c r="BV195" s="104">
        <f t="shared" si="99"/>
        <v>0</v>
      </c>
      <c r="BW195" s="104">
        <f t="shared" si="99"/>
        <v>0</v>
      </c>
      <c r="BX195" s="105">
        <f t="shared" si="99"/>
        <v>1864</v>
      </c>
      <c r="BY195" s="104">
        <f t="shared" si="99"/>
        <v>0</v>
      </c>
      <c r="BZ195" s="104">
        <f t="shared" si="99"/>
        <v>0</v>
      </c>
      <c r="CA195" s="104">
        <f t="shared" si="99"/>
        <v>20.759</v>
      </c>
      <c r="CB195" s="104">
        <f t="shared" si="99"/>
        <v>0</v>
      </c>
      <c r="CC195" s="104">
        <f t="shared" si="99"/>
        <v>0</v>
      </c>
      <c r="CD195" s="104">
        <f t="shared" si="99"/>
        <v>0</v>
      </c>
      <c r="CE195" s="104">
        <f t="shared" si="99"/>
        <v>0</v>
      </c>
      <c r="CF195" s="105">
        <f t="shared" si="99"/>
        <v>2282</v>
      </c>
      <c r="CG195" s="104">
        <f t="shared" si="99"/>
        <v>0</v>
      </c>
      <c r="CH195" s="104">
        <v>0</v>
      </c>
      <c r="CI195" s="104">
        <f t="shared" si="78"/>
        <v>34</v>
      </c>
      <c r="CJ195" s="104">
        <f t="shared" si="80"/>
        <v>0</v>
      </c>
      <c r="CK195" s="104">
        <f t="shared" si="81"/>
        <v>0</v>
      </c>
      <c r="CL195" s="104">
        <f t="shared" si="82"/>
        <v>0</v>
      </c>
      <c r="CM195" s="104">
        <f t="shared" si="83"/>
        <v>0</v>
      </c>
      <c r="CN195" s="104">
        <f t="shared" si="84"/>
        <v>4667</v>
      </c>
      <c r="CO195" s="104">
        <f t="shared" si="85"/>
        <v>0</v>
      </c>
      <c r="CP195" s="104">
        <v>0</v>
      </c>
      <c r="CQ195" s="104">
        <f t="shared" si="79"/>
        <v>37.466355524576272</v>
      </c>
      <c r="CR195" s="104">
        <f t="shared" si="86"/>
        <v>0</v>
      </c>
      <c r="CS195" s="104">
        <f t="shared" si="87"/>
        <v>0</v>
      </c>
      <c r="CT195" s="104">
        <f t="shared" si="88"/>
        <v>0</v>
      </c>
      <c r="CU195" s="104">
        <f t="shared" si="89"/>
        <v>0</v>
      </c>
      <c r="CV195" s="104">
        <f t="shared" si="90"/>
        <v>5273</v>
      </c>
      <c r="CW195" s="104">
        <f t="shared" si="91"/>
        <v>0</v>
      </c>
      <c r="CX195" s="107"/>
    </row>
    <row r="196" spans="1:102" s="6" customFormat="1" ht="52.5" hidden="1" customHeight="1" x14ac:dyDescent="0.25">
      <c r="A196" s="8">
        <v>1</v>
      </c>
      <c r="B196" s="2" t="s">
        <v>439</v>
      </c>
      <c r="C196" s="1" t="s">
        <v>440</v>
      </c>
      <c r="D196" s="3">
        <v>0</v>
      </c>
      <c r="E196" s="3">
        <v>4.53</v>
      </c>
      <c r="F196" s="7">
        <v>0</v>
      </c>
      <c r="G196" s="3">
        <v>4.53</v>
      </c>
      <c r="H196" s="7">
        <v>0</v>
      </c>
      <c r="I196" s="7">
        <v>0</v>
      </c>
      <c r="J196" s="7">
        <v>0</v>
      </c>
      <c r="K196" s="7">
        <v>0</v>
      </c>
      <c r="L196" s="10">
        <v>605</v>
      </c>
      <c r="M196" s="10">
        <v>0</v>
      </c>
      <c r="N196" s="3">
        <v>0</v>
      </c>
      <c r="O196" s="7">
        <v>4.5305084745762718</v>
      </c>
      <c r="P196" s="7">
        <v>0</v>
      </c>
      <c r="Q196" s="7">
        <v>0</v>
      </c>
      <c r="R196" s="7">
        <v>0</v>
      </c>
      <c r="S196" s="7">
        <v>0</v>
      </c>
      <c r="T196" s="10">
        <v>605</v>
      </c>
      <c r="U196" s="10">
        <v>0</v>
      </c>
      <c r="V196" s="7">
        <v>0</v>
      </c>
      <c r="W196" s="3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3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3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4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3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3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3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7">
        <v>0</v>
      </c>
      <c r="CA196" s="3">
        <v>0</v>
      </c>
      <c r="CB196" s="7">
        <v>0</v>
      </c>
      <c r="CC196" s="7">
        <v>0</v>
      </c>
      <c r="CD196" s="7">
        <v>0</v>
      </c>
      <c r="CE196" s="7">
        <v>0</v>
      </c>
      <c r="CF196" s="7">
        <v>0</v>
      </c>
      <c r="CG196" s="7">
        <v>0</v>
      </c>
      <c r="CH196" s="7">
        <v>0</v>
      </c>
      <c r="CI196" s="28">
        <f t="shared" si="78"/>
        <v>4.53</v>
      </c>
      <c r="CJ196" s="28">
        <f t="shared" si="80"/>
        <v>0</v>
      </c>
      <c r="CK196" s="28">
        <f t="shared" si="81"/>
        <v>0</v>
      </c>
      <c r="CL196" s="28">
        <f t="shared" si="82"/>
        <v>0</v>
      </c>
      <c r="CM196" s="28">
        <f t="shared" si="83"/>
        <v>0</v>
      </c>
      <c r="CN196" s="28">
        <f t="shared" si="84"/>
        <v>605</v>
      </c>
      <c r="CO196" s="28">
        <f t="shared" si="85"/>
        <v>0</v>
      </c>
      <c r="CP196" s="7">
        <v>0</v>
      </c>
      <c r="CQ196" s="28">
        <f t="shared" si="79"/>
        <v>4.5305084745762718</v>
      </c>
      <c r="CR196" s="28">
        <f t="shared" si="86"/>
        <v>0</v>
      </c>
      <c r="CS196" s="28">
        <f t="shared" si="87"/>
        <v>0</v>
      </c>
      <c r="CT196" s="28">
        <f t="shared" si="88"/>
        <v>0</v>
      </c>
      <c r="CU196" s="28">
        <f t="shared" si="89"/>
        <v>0</v>
      </c>
      <c r="CV196" s="28">
        <f t="shared" si="90"/>
        <v>605</v>
      </c>
      <c r="CW196" s="28">
        <f t="shared" si="91"/>
        <v>0</v>
      </c>
      <c r="CX196" s="5" t="s">
        <v>117</v>
      </c>
    </row>
    <row r="197" spans="1:102" s="6" customFormat="1" ht="31.5" hidden="1" x14ac:dyDescent="0.25">
      <c r="A197" s="8">
        <v>2</v>
      </c>
      <c r="B197" s="2" t="s">
        <v>441</v>
      </c>
      <c r="C197" s="1" t="s">
        <v>442</v>
      </c>
      <c r="D197" s="3">
        <v>0</v>
      </c>
      <c r="E197" s="3">
        <v>6.05</v>
      </c>
      <c r="F197" s="7">
        <v>0</v>
      </c>
      <c r="G197" s="3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3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3">
        <v>6.06</v>
      </c>
      <c r="X197" s="7">
        <v>0</v>
      </c>
      <c r="Y197" s="7">
        <v>0</v>
      </c>
      <c r="Z197" s="7">
        <v>0</v>
      </c>
      <c r="AA197" s="7">
        <v>0</v>
      </c>
      <c r="AB197" s="7">
        <v>520</v>
      </c>
      <c r="AC197" s="7">
        <v>0</v>
      </c>
      <c r="AD197" s="7">
        <v>0</v>
      </c>
      <c r="AE197" s="3">
        <v>6.0492204200000002</v>
      </c>
      <c r="AF197" s="7">
        <v>0</v>
      </c>
      <c r="AG197" s="7">
        <v>0</v>
      </c>
      <c r="AH197" s="7">
        <v>0</v>
      </c>
      <c r="AI197" s="7">
        <v>0</v>
      </c>
      <c r="AJ197" s="16">
        <v>520</v>
      </c>
      <c r="AK197" s="7">
        <v>0</v>
      </c>
      <c r="AL197" s="7">
        <v>0</v>
      </c>
      <c r="AM197" s="3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4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3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3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3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7">
        <v>0</v>
      </c>
      <c r="CA197" s="3">
        <v>0</v>
      </c>
      <c r="CB197" s="7">
        <v>0</v>
      </c>
      <c r="CC197" s="7">
        <v>0</v>
      </c>
      <c r="CD197" s="7">
        <v>0</v>
      </c>
      <c r="CE197" s="7">
        <v>0</v>
      </c>
      <c r="CF197" s="7">
        <v>0</v>
      </c>
      <c r="CG197" s="7">
        <v>0</v>
      </c>
      <c r="CH197" s="7">
        <v>0</v>
      </c>
      <c r="CI197" s="28">
        <f t="shared" si="78"/>
        <v>6.06</v>
      </c>
      <c r="CJ197" s="28">
        <f t="shared" si="80"/>
        <v>0</v>
      </c>
      <c r="CK197" s="28">
        <f t="shared" si="81"/>
        <v>0</v>
      </c>
      <c r="CL197" s="28">
        <f t="shared" si="82"/>
        <v>0</v>
      </c>
      <c r="CM197" s="28">
        <f t="shared" si="83"/>
        <v>0</v>
      </c>
      <c r="CN197" s="28">
        <f t="shared" si="84"/>
        <v>520</v>
      </c>
      <c r="CO197" s="28">
        <f t="shared" si="85"/>
        <v>0</v>
      </c>
      <c r="CP197" s="7">
        <v>0</v>
      </c>
      <c r="CQ197" s="28">
        <f t="shared" si="79"/>
        <v>6.0492204200000002</v>
      </c>
      <c r="CR197" s="28">
        <f t="shared" si="86"/>
        <v>0</v>
      </c>
      <c r="CS197" s="28">
        <f t="shared" si="87"/>
        <v>0</v>
      </c>
      <c r="CT197" s="28">
        <f t="shared" si="88"/>
        <v>0</v>
      </c>
      <c r="CU197" s="28">
        <f t="shared" si="89"/>
        <v>0</v>
      </c>
      <c r="CV197" s="28">
        <f t="shared" si="90"/>
        <v>520</v>
      </c>
      <c r="CW197" s="28">
        <f t="shared" si="91"/>
        <v>0</v>
      </c>
      <c r="CX197" s="5"/>
    </row>
    <row r="198" spans="1:102" s="6" customFormat="1" ht="47.25" hidden="1" x14ac:dyDescent="0.25">
      <c r="A198" s="8">
        <v>3</v>
      </c>
      <c r="B198" s="2" t="s">
        <v>443</v>
      </c>
      <c r="C198" s="1" t="s">
        <v>444</v>
      </c>
      <c r="D198" s="3">
        <v>0</v>
      </c>
      <c r="E198" s="4">
        <v>0.65800000000000003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4">
        <v>0.65800000000000003</v>
      </c>
      <c r="BD198" s="3">
        <v>0</v>
      </c>
      <c r="BE198" s="3">
        <v>0</v>
      </c>
      <c r="BF198" s="3">
        <v>0</v>
      </c>
      <c r="BG198" s="3">
        <v>0</v>
      </c>
      <c r="BH198" s="15">
        <v>366</v>
      </c>
      <c r="BI198" s="3">
        <v>0</v>
      </c>
      <c r="BJ198" s="3">
        <v>0</v>
      </c>
      <c r="BK198" s="4">
        <v>1.28123455</v>
      </c>
      <c r="BL198" s="3">
        <v>0</v>
      </c>
      <c r="BM198" s="3">
        <v>0</v>
      </c>
      <c r="BN198" s="3">
        <v>0</v>
      </c>
      <c r="BO198" s="3">
        <v>0</v>
      </c>
      <c r="BP198" s="15">
        <v>441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28">
        <f t="shared" si="78"/>
        <v>0.65800000000000003</v>
      </c>
      <c r="CJ198" s="28">
        <f t="shared" si="80"/>
        <v>0</v>
      </c>
      <c r="CK198" s="28">
        <f t="shared" si="81"/>
        <v>0</v>
      </c>
      <c r="CL198" s="28">
        <f t="shared" si="82"/>
        <v>0</v>
      </c>
      <c r="CM198" s="28">
        <f t="shared" si="83"/>
        <v>0</v>
      </c>
      <c r="CN198" s="28">
        <f t="shared" si="84"/>
        <v>366</v>
      </c>
      <c r="CO198" s="28">
        <f t="shared" si="85"/>
        <v>0</v>
      </c>
      <c r="CP198" s="3">
        <v>0</v>
      </c>
      <c r="CQ198" s="28">
        <f t="shared" si="79"/>
        <v>1.28123455</v>
      </c>
      <c r="CR198" s="28">
        <f t="shared" si="86"/>
        <v>0</v>
      </c>
      <c r="CS198" s="28">
        <f t="shared" si="87"/>
        <v>0</v>
      </c>
      <c r="CT198" s="28">
        <f t="shared" si="88"/>
        <v>0</v>
      </c>
      <c r="CU198" s="28">
        <f t="shared" si="89"/>
        <v>0</v>
      </c>
      <c r="CV198" s="28">
        <f t="shared" si="90"/>
        <v>441</v>
      </c>
      <c r="CW198" s="28">
        <f t="shared" si="91"/>
        <v>0</v>
      </c>
      <c r="CX198" s="5"/>
    </row>
    <row r="199" spans="1:102" s="6" customFormat="1" ht="31.5" hidden="1" x14ac:dyDescent="0.25">
      <c r="A199" s="8">
        <v>4</v>
      </c>
      <c r="B199" s="2" t="s">
        <v>445</v>
      </c>
      <c r="C199" s="1" t="s">
        <v>446</v>
      </c>
      <c r="D199" s="3">
        <v>0</v>
      </c>
      <c r="E199" s="4">
        <v>1.0940000000000001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3">
        <v>0</v>
      </c>
      <c r="U199" s="3">
        <v>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3">
        <v>0</v>
      </c>
      <c r="AB199" s="3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3">
        <v>0</v>
      </c>
      <c r="AK199" s="3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4">
        <v>1.0940000000000001</v>
      </c>
      <c r="BD199" s="3">
        <v>0</v>
      </c>
      <c r="BE199" s="3">
        <v>0</v>
      </c>
      <c r="BF199" s="3">
        <v>0</v>
      </c>
      <c r="BG199" s="3">
        <v>0</v>
      </c>
      <c r="BH199" s="15">
        <v>310</v>
      </c>
      <c r="BI199" s="3">
        <v>0</v>
      </c>
      <c r="BJ199" s="3">
        <v>0</v>
      </c>
      <c r="BK199" s="4">
        <v>0.99224069999999998</v>
      </c>
      <c r="BL199" s="3">
        <v>0</v>
      </c>
      <c r="BM199" s="3">
        <v>0</v>
      </c>
      <c r="BN199" s="3">
        <v>0</v>
      </c>
      <c r="BO199" s="3">
        <v>0</v>
      </c>
      <c r="BP199" s="15">
        <v>310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28">
        <f t="shared" si="78"/>
        <v>1.0940000000000001</v>
      </c>
      <c r="CJ199" s="28">
        <f t="shared" si="80"/>
        <v>0</v>
      </c>
      <c r="CK199" s="28">
        <f t="shared" si="81"/>
        <v>0</v>
      </c>
      <c r="CL199" s="28">
        <f t="shared" si="82"/>
        <v>0</v>
      </c>
      <c r="CM199" s="28">
        <f t="shared" si="83"/>
        <v>0</v>
      </c>
      <c r="CN199" s="28">
        <f t="shared" si="84"/>
        <v>310</v>
      </c>
      <c r="CO199" s="28">
        <f t="shared" si="85"/>
        <v>0</v>
      </c>
      <c r="CP199" s="3">
        <v>0</v>
      </c>
      <c r="CQ199" s="28">
        <f t="shared" si="79"/>
        <v>0.99224069999999998</v>
      </c>
      <c r="CR199" s="28">
        <f t="shared" si="86"/>
        <v>0</v>
      </c>
      <c r="CS199" s="28">
        <f t="shared" si="87"/>
        <v>0</v>
      </c>
      <c r="CT199" s="28">
        <f t="shared" si="88"/>
        <v>0</v>
      </c>
      <c r="CU199" s="28">
        <f t="shared" si="89"/>
        <v>0</v>
      </c>
      <c r="CV199" s="28">
        <f t="shared" si="90"/>
        <v>310</v>
      </c>
      <c r="CW199" s="28">
        <f t="shared" si="91"/>
        <v>0</v>
      </c>
      <c r="CX199" s="5"/>
    </row>
    <row r="200" spans="1:102" s="6" customFormat="1" ht="47.25" hidden="1" x14ac:dyDescent="0.25">
      <c r="A200" s="8">
        <v>5</v>
      </c>
      <c r="B200" s="2" t="s">
        <v>447</v>
      </c>
      <c r="C200" s="1" t="s">
        <v>448</v>
      </c>
      <c r="D200" s="3">
        <v>0</v>
      </c>
      <c r="E200" s="4">
        <v>0.36099999999999999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3">
        <v>0</v>
      </c>
      <c r="U200" s="3">
        <v>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3">
        <v>0</v>
      </c>
      <c r="AB200" s="3">
        <v>0</v>
      </c>
      <c r="AC200" s="3">
        <v>0</v>
      </c>
      <c r="AD200" s="3">
        <v>0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3">
        <v>0</v>
      </c>
      <c r="AK200" s="3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4">
        <v>0.36099999999999999</v>
      </c>
      <c r="BD200" s="3">
        <v>0</v>
      </c>
      <c r="BE200" s="3">
        <v>0</v>
      </c>
      <c r="BF200" s="3">
        <v>0</v>
      </c>
      <c r="BG200" s="3">
        <v>0</v>
      </c>
      <c r="BH200" s="15">
        <v>115</v>
      </c>
      <c r="BI200" s="3">
        <v>0</v>
      </c>
      <c r="BJ200" s="3">
        <v>0</v>
      </c>
      <c r="BK200" s="4">
        <v>0.72613057000000003</v>
      </c>
      <c r="BL200" s="3">
        <v>0</v>
      </c>
      <c r="BM200" s="3">
        <v>0</v>
      </c>
      <c r="BN200" s="3">
        <v>0</v>
      </c>
      <c r="BO200" s="3">
        <v>0</v>
      </c>
      <c r="BP200" s="15">
        <v>164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28">
        <f t="shared" si="78"/>
        <v>0.36099999999999999</v>
      </c>
      <c r="CJ200" s="28">
        <f t="shared" si="80"/>
        <v>0</v>
      </c>
      <c r="CK200" s="28">
        <f t="shared" si="81"/>
        <v>0</v>
      </c>
      <c r="CL200" s="28">
        <f t="shared" si="82"/>
        <v>0</v>
      </c>
      <c r="CM200" s="28">
        <f t="shared" si="83"/>
        <v>0</v>
      </c>
      <c r="CN200" s="28">
        <f t="shared" si="84"/>
        <v>115</v>
      </c>
      <c r="CO200" s="28">
        <f t="shared" si="85"/>
        <v>0</v>
      </c>
      <c r="CP200" s="3">
        <v>0</v>
      </c>
      <c r="CQ200" s="28">
        <f t="shared" si="79"/>
        <v>0.72613057000000003</v>
      </c>
      <c r="CR200" s="28">
        <f t="shared" si="86"/>
        <v>0</v>
      </c>
      <c r="CS200" s="28">
        <f t="shared" si="87"/>
        <v>0</v>
      </c>
      <c r="CT200" s="28">
        <f t="shared" si="88"/>
        <v>0</v>
      </c>
      <c r="CU200" s="28">
        <f t="shared" si="89"/>
        <v>0</v>
      </c>
      <c r="CV200" s="28">
        <f t="shared" si="90"/>
        <v>164</v>
      </c>
      <c r="CW200" s="28">
        <f t="shared" si="91"/>
        <v>0</v>
      </c>
      <c r="CX200" s="5"/>
    </row>
    <row r="201" spans="1:102" s="6" customFormat="1" ht="31.5" hidden="1" x14ac:dyDescent="0.25">
      <c r="A201" s="8">
        <v>6</v>
      </c>
      <c r="B201" s="2" t="s">
        <v>449</v>
      </c>
      <c r="C201" s="1" t="s">
        <v>450</v>
      </c>
      <c r="D201" s="3">
        <v>0</v>
      </c>
      <c r="E201" s="4">
        <v>0.55700000000000005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3">
        <v>0</v>
      </c>
      <c r="U201" s="3">
        <v>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3">
        <v>0</v>
      </c>
      <c r="AB201" s="3">
        <v>0</v>
      </c>
      <c r="AC201" s="3">
        <v>0</v>
      </c>
      <c r="AD201" s="3">
        <v>0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3">
        <v>0</v>
      </c>
      <c r="AK201" s="3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4">
        <v>0.55700000000000005</v>
      </c>
      <c r="BD201" s="3">
        <v>0</v>
      </c>
      <c r="BE201" s="3">
        <v>0</v>
      </c>
      <c r="BF201" s="3">
        <v>0</v>
      </c>
      <c r="BG201" s="3">
        <v>0</v>
      </c>
      <c r="BH201" s="15">
        <v>177</v>
      </c>
      <c r="BI201" s="3">
        <v>0</v>
      </c>
      <c r="BJ201" s="3">
        <v>0</v>
      </c>
      <c r="BK201" s="4">
        <v>0.59812071</v>
      </c>
      <c r="BL201" s="3">
        <v>0</v>
      </c>
      <c r="BM201" s="3">
        <v>0</v>
      </c>
      <c r="BN201" s="3">
        <v>0</v>
      </c>
      <c r="BO201" s="3">
        <v>0</v>
      </c>
      <c r="BP201" s="15">
        <v>160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28">
        <f t="shared" si="78"/>
        <v>0.55700000000000005</v>
      </c>
      <c r="CJ201" s="28">
        <f t="shared" si="80"/>
        <v>0</v>
      </c>
      <c r="CK201" s="28">
        <f t="shared" si="81"/>
        <v>0</v>
      </c>
      <c r="CL201" s="28">
        <f t="shared" si="82"/>
        <v>0</v>
      </c>
      <c r="CM201" s="28">
        <f t="shared" si="83"/>
        <v>0</v>
      </c>
      <c r="CN201" s="28">
        <f t="shared" si="84"/>
        <v>177</v>
      </c>
      <c r="CO201" s="28">
        <f t="shared" si="85"/>
        <v>0</v>
      </c>
      <c r="CP201" s="3">
        <v>0</v>
      </c>
      <c r="CQ201" s="28">
        <f t="shared" si="79"/>
        <v>0.59812071</v>
      </c>
      <c r="CR201" s="28">
        <f t="shared" si="86"/>
        <v>0</v>
      </c>
      <c r="CS201" s="28">
        <f t="shared" si="87"/>
        <v>0</v>
      </c>
      <c r="CT201" s="28">
        <f t="shared" si="88"/>
        <v>0</v>
      </c>
      <c r="CU201" s="28">
        <f t="shared" si="89"/>
        <v>0</v>
      </c>
      <c r="CV201" s="28">
        <f t="shared" si="90"/>
        <v>160</v>
      </c>
      <c r="CW201" s="28">
        <f t="shared" si="91"/>
        <v>0</v>
      </c>
      <c r="CX201" s="5"/>
    </row>
    <row r="202" spans="1:102" s="6" customFormat="1" ht="31.5" hidden="1" x14ac:dyDescent="0.25">
      <c r="A202" s="8">
        <v>7</v>
      </c>
      <c r="B202" s="2" t="s">
        <v>451</v>
      </c>
      <c r="C202" s="1" t="s">
        <v>452</v>
      </c>
      <c r="D202" s="3">
        <v>0</v>
      </c>
      <c r="E202" s="4">
        <v>0.11600000000000001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0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0</v>
      </c>
      <c r="AJ202" s="3">
        <v>0</v>
      </c>
      <c r="AK202" s="3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4">
        <v>0.11600000000000001</v>
      </c>
      <c r="BD202" s="3">
        <v>0</v>
      </c>
      <c r="BE202" s="3">
        <v>0</v>
      </c>
      <c r="BF202" s="3">
        <v>0</v>
      </c>
      <c r="BG202" s="3">
        <v>0</v>
      </c>
      <c r="BH202" s="15">
        <v>46</v>
      </c>
      <c r="BI202" s="3">
        <v>0</v>
      </c>
      <c r="BJ202" s="3">
        <v>0</v>
      </c>
      <c r="BK202" s="4">
        <v>7.2530089999999992E-2</v>
      </c>
      <c r="BL202" s="3">
        <v>0</v>
      </c>
      <c r="BM202" s="3">
        <v>0</v>
      </c>
      <c r="BN202" s="3">
        <v>0</v>
      </c>
      <c r="BO202" s="3">
        <v>0</v>
      </c>
      <c r="BP202" s="15">
        <v>54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28">
        <f t="shared" si="78"/>
        <v>0.11600000000000001</v>
      </c>
      <c r="CJ202" s="28">
        <f t="shared" si="80"/>
        <v>0</v>
      </c>
      <c r="CK202" s="28">
        <f t="shared" si="81"/>
        <v>0</v>
      </c>
      <c r="CL202" s="28">
        <f t="shared" si="82"/>
        <v>0</v>
      </c>
      <c r="CM202" s="28">
        <f t="shared" si="83"/>
        <v>0</v>
      </c>
      <c r="CN202" s="28">
        <f t="shared" si="84"/>
        <v>46</v>
      </c>
      <c r="CO202" s="28">
        <f t="shared" si="85"/>
        <v>0</v>
      </c>
      <c r="CP202" s="3">
        <v>0</v>
      </c>
      <c r="CQ202" s="28">
        <f t="shared" si="79"/>
        <v>7.2530089999999992E-2</v>
      </c>
      <c r="CR202" s="28">
        <f t="shared" si="86"/>
        <v>0</v>
      </c>
      <c r="CS202" s="28">
        <f t="shared" si="87"/>
        <v>0</v>
      </c>
      <c r="CT202" s="28">
        <f t="shared" si="88"/>
        <v>0</v>
      </c>
      <c r="CU202" s="28">
        <f t="shared" si="89"/>
        <v>0</v>
      </c>
      <c r="CV202" s="28">
        <f t="shared" si="90"/>
        <v>54</v>
      </c>
      <c r="CW202" s="28">
        <f t="shared" si="91"/>
        <v>0</v>
      </c>
      <c r="CX202" s="5"/>
    </row>
    <row r="203" spans="1:102" s="6" customFormat="1" ht="31.5" hidden="1" x14ac:dyDescent="0.25">
      <c r="A203" s="8">
        <v>8</v>
      </c>
      <c r="B203" s="2" t="s">
        <v>453</v>
      </c>
      <c r="C203" s="1" t="s">
        <v>454</v>
      </c>
      <c r="D203" s="3">
        <v>0</v>
      </c>
      <c r="E203" s="4">
        <v>7.9000000000000001E-2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4">
        <v>7.9000000000000001E-2</v>
      </c>
      <c r="BD203" s="3">
        <v>0</v>
      </c>
      <c r="BE203" s="3">
        <v>0</v>
      </c>
      <c r="BF203" s="3">
        <v>0</v>
      </c>
      <c r="BG203" s="3">
        <v>0</v>
      </c>
      <c r="BH203" s="15">
        <v>83</v>
      </c>
      <c r="BI203" s="3">
        <v>0</v>
      </c>
      <c r="BJ203" s="3">
        <v>0</v>
      </c>
      <c r="BK203" s="4">
        <v>0.12415322000000001</v>
      </c>
      <c r="BL203" s="3">
        <v>0</v>
      </c>
      <c r="BM203" s="3">
        <v>0</v>
      </c>
      <c r="BN203" s="3">
        <v>0</v>
      </c>
      <c r="BO203" s="3">
        <v>0</v>
      </c>
      <c r="BP203" s="15">
        <v>142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</v>
      </c>
      <c r="CE203" s="3">
        <v>0</v>
      </c>
      <c r="CF203" s="3">
        <v>0</v>
      </c>
      <c r="CG203" s="3">
        <v>0</v>
      </c>
      <c r="CH203" s="3">
        <v>0</v>
      </c>
      <c r="CI203" s="28">
        <f t="shared" si="78"/>
        <v>7.9000000000000001E-2</v>
      </c>
      <c r="CJ203" s="28">
        <f t="shared" si="80"/>
        <v>0</v>
      </c>
      <c r="CK203" s="28">
        <f t="shared" si="81"/>
        <v>0</v>
      </c>
      <c r="CL203" s="28">
        <f t="shared" si="82"/>
        <v>0</v>
      </c>
      <c r="CM203" s="28">
        <f t="shared" si="83"/>
        <v>0</v>
      </c>
      <c r="CN203" s="28">
        <f t="shared" si="84"/>
        <v>83</v>
      </c>
      <c r="CO203" s="28">
        <f t="shared" si="85"/>
        <v>0</v>
      </c>
      <c r="CP203" s="3">
        <v>0</v>
      </c>
      <c r="CQ203" s="28">
        <f t="shared" si="79"/>
        <v>0.12415322000000001</v>
      </c>
      <c r="CR203" s="28">
        <f t="shared" si="86"/>
        <v>0</v>
      </c>
      <c r="CS203" s="28">
        <f t="shared" si="87"/>
        <v>0</v>
      </c>
      <c r="CT203" s="28">
        <f t="shared" si="88"/>
        <v>0</v>
      </c>
      <c r="CU203" s="28">
        <f t="shared" si="89"/>
        <v>0</v>
      </c>
      <c r="CV203" s="28">
        <f t="shared" si="90"/>
        <v>142</v>
      </c>
      <c r="CW203" s="28">
        <f t="shared" si="91"/>
        <v>0</v>
      </c>
      <c r="CX203" s="5"/>
    </row>
    <row r="204" spans="1:102" s="6" customFormat="1" ht="31.5" hidden="1" x14ac:dyDescent="0.25">
      <c r="A204" s="8">
        <v>9</v>
      </c>
      <c r="B204" s="2" t="s">
        <v>455</v>
      </c>
      <c r="C204" s="1" t="s">
        <v>456</v>
      </c>
      <c r="D204" s="3">
        <v>0</v>
      </c>
      <c r="E204" s="4">
        <v>0.14199999999999999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4">
        <v>0.14199999999999999</v>
      </c>
      <c r="BD204" s="3">
        <v>0</v>
      </c>
      <c r="BE204" s="3">
        <v>0</v>
      </c>
      <c r="BF204" s="3">
        <v>0</v>
      </c>
      <c r="BG204" s="3">
        <v>0</v>
      </c>
      <c r="BH204" s="15">
        <v>39</v>
      </c>
      <c r="BI204" s="3">
        <v>0</v>
      </c>
      <c r="BJ204" s="3">
        <v>0</v>
      </c>
      <c r="BK204" s="4">
        <v>0.17409319000000001</v>
      </c>
      <c r="BL204" s="3">
        <v>0</v>
      </c>
      <c r="BM204" s="3">
        <v>0</v>
      </c>
      <c r="BN204" s="3">
        <v>0</v>
      </c>
      <c r="BO204" s="3">
        <v>0</v>
      </c>
      <c r="BP204" s="15">
        <v>25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28">
        <f t="shared" si="78"/>
        <v>0.14199999999999999</v>
      </c>
      <c r="CJ204" s="28">
        <f t="shared" si="80"/>
        <v>0</v>
      </c>
      <c r="CK204" s="28">
        <f t="shared" si="81"/>
        <v>0</v>
      </c>
      <c r="CL204" s="28">
        <f t="shared" si="82"/>
        <v>0</v>
      </c>
      <c r="CM204" s="28">
        <f t="shared" si="83"/>
        <v>0</v>
      </c>
      <c r="CN204" s="28">
        <f t="shared" si="84"/>
        <v>39</v>
      </c>
      <c r="CO204" s="28">
        <f t="shared" si="85"/>
        <v>0</v>
      </c>
      <c r="CP204" s="3">
        <v>0</v>
      </c>
      <c r="CQ204" s="28">
        <f t="shared" si="79"/>
        <v>0.17409319000000001</v>
      </c>
      <c r="CR204" s="28">
        <f t="shared" si="86"/>
        <v>0</v>
      </c>
      <c r="CS204" s="28">
        <f t="shared" si="87"/>
        <v>0</v>
      </c>
      <c r="CT204" s="28">
        <f t="shared" si="88"/>
        <v>0</v>
      </c>
      <c r="CU204" s="28">
        <f t="shared" si="89"/>
        <v>0</v>
      </c>
      <c r="CV204" s="28">
        <f t="shared" si="90"/>
        <v>25</v>
      </c>
      <c r="CW204" s="28">
        <f t="shared" si="91"/>
        <v>0</v>
      </c>
      <c r="CX204" s="5"/>
    </row>
    <row r="205" spans="1:102" s="6" customFormat="1" ht="31.5" hidden="1" x14ac:dyDescent="0.25">
      <c r="A205" s="8">
        <v>10</v>
      </c>
      <c r="B205" s="2" t="s">
        <v>457</v>
      </c>
      <c r="C205" s="1" t="s">
        <v>458</v>
      </c>
      <c r="D205" s="3">
        <v>0</v>
      </c>
      <c r="E205" s="4">
        <v>0.59899999999999998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4">
        <v>0.59899999999999998</v>
      </c>
      <c r="BD205" s="3">
        <v>0</v>
      </c>
      <c r="BE205" s="3">
        <v>0</v>
      </c>
      <c r="BF205" s="3">
        <v>0</v>
      </c>
      <c r="BG205" s="3">
        <v>0</v>
      </c>
      <c r="BH205" s="15">
        <v>191</v>
      </c>
      <c r="BI205" s="3">
        <v>0</v>
      </c>
      <c r="BJ205" s="3">
        <v>0</v>
      </c>
      <c r="BK205" s="4">
        <v>0.56867787999999997</v>
      </c>
      <c r="BL205" s="3">
        <v>0</v>
      </c>
      <c r="BM205" s="3">
        <v>0</v>
      </c>
      <c r="BN205" s="3">
        <v>0</v>
      </c>
      <c r="BO205" s="3">
        <v>0</v>
      </c>
      <c r="BP205" s="15">
        <v>174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28">
        <f t="shared" si="78"/>
        <v>0.59899999999999998</v>
      </c>
      <c r="CJ205" s="28">
        <f t="shared" si="80"/>
        <v>0</v>
      </c>
      <c r="CK205" s="28">
        <f t="shared" si="81"/>
        <v>0</v>
      </c>
      <c r="CL205" s="28">
        <f t="shared" si="82"/>
        <v>0</v>
      </c>
      <c r="CM205" s="28">
        <f t="shared" si="83"/>
        <v>0</v>
      </c>
      <c r="CN205" s="28">
        <f t="shared" si="84"/>
        <v>191</v>
      </c>
      <c r="CO205" s="28">
        <f t="shared" si="85"/>
        <v>0</v>
      </c>
      <c r="CP205" s="3">
        <v>0</v>
      </c>
      <c r="CQ205" s="28">
        <f t="shared" si="79"/>
        <v>0.56867787999999997</v>
      </c>
      <c r="CR205" s="28">
        <f t="shared" si="86"/>
        <v>0</v>
      </c>
      <c r="CS205" s="28">
        <f t="shared" si="87"/>
        <v>0</v>
      </c>
      <c r="CT205" s="28">
        <f t="shared" si="88"/>
        <v>0</v>
      </c>
      <c r="CU205" s="28">
        <f t="shared" si="89"/>
        <v>0</v>
      </c>
      <c r="CV205" s="28">
        <f t="shared" si="90"/>
        <v>174</v>
      </c>
      <c r="CW205" s="28">
        <f t="shared" si="91"/>
        <v>0</v>
      </c>
      <c r="CX205" s="5"/>
    </row>
    <row r="206" spans="1:102" s="6" customFormat="1" ht="31.5" hidden="1" x14ac:dyDescent="0.25">
      <c r="A206" s="8">
        <v>11</v>
      </c>
      <c r="B206" s="2" t="s">
        <v>459</v>
      </c>
      <c r="C206" s="1" t="s">
        <v>460</v>
      </c>
      <c r="D206" s="3">
        <v>0</v>
      </c>
      <c r="E206" s="4">
        <v>0.15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4">
        <v>0.15</v>
      </c>
      <c r="BD206" s="3">
        <v>0</v>
      </c>
      <c r="BE206" s="3">
        <v>0</v>
      </c>
      <c r="BF206" s="3">
        <v>0</v>
      </c>
      <c r="BG206" s="3">
        <v>0</v>
      </c>
      <c r="BH206" s="15">
        <v>51</v>
      </c>
      <c r="BI206" s="3">
        <v>0</v>
      </c>
      <c r="BJ206" s="3">
        <v>0</v>
      </c>
      <c r="BK206" s="4">
        <v>0.16496643999999999</v>
      </c>
      <c r="BL206" s="3">
        <v>0</v>
      </c>
      <c r="BM206" s="3">
        <v>0</v>
      </c>
      <c r="BN206" s="3">
        <v>0</v>
      </c>
      <c r="BO206" s="3">
        <v>0</v>
      </c>
      <c r="BP206" s="15">
        <v>63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28">
        <f t="shared" si="78"/>
        <v>0.15</v>
      </c>
      <c r="CJ206" s="28">
        <f t="shared" si="80"/>
        <v>0</v>
      </c>
      <c r="CK206" s="28">
        <f t="shared" si="81"/>
        <v>0</v>
      </c>
      <c r="CL206" s="28">
        <f t="shared" si="82"/>
        <v>0</v>
      </c>
      <c r="CM206" s="28">
        <f t="shared" si="83"/>
        <v>0</v>
      </c>
      <c r="CN206" s="28">
        <f t="shared" si="84"/>
        <v>51</v>
      </c>
      <c r="CO206" s="28">
        <f t="shared" si="85"/>
        <v>0</v>
      </c>
      <c r="CP206" s="3">
        <v>0</v>
      </c>
      <c r="CQ206" s="28">
        <f t="shared" si="79"/>
        <v>0.16496643999999999</v>
      </c>
      <c r="CR206" s="28">
        <f t="shared" si="86"/>
        <v>0</v>
      </c>
      <c r="CS206" s="28">
        <f t="shared" si="87"/>
        <v>0</v>
      </c>
      <c r="CT206" s="28">
        <f t="shared" si="88"/>
        <v>0</v>
      </c>
      <c r="CU206" s="28">
        <f t="shared" si="89"/>
        <v>0</v>
      </c>
      <c r="CV206" s="28">
        <f t="shared" si="90"/>
        <v>63</v>
      </c>
      <c r="CW206" s="28">
        <f t="shared" si="91"/>
        <v>0</v>
      </c>
      <c r="CX206" s="5"/>
    </row>
    <row r="207" spans="1:102" s="6" customFormat="1" ht="31.5" hidden="1" x14ac:dyDescent="0.25">
      <c r="A207" s="8">
        <v>12</v>
      </c>
      <c r="B207" s="2" t="s">
        <v>461</v>
      </c>
      <c r="C207" s="1" t="s">
        <v>462</v>
      </c>
      <c r="D207" s="3">
        <v>0</v>
      </c>
      <c r="E207" s="4">
        <v>1.3069999999999999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0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4">
        <v>1.3069999999999999</v>
      </c>
      <c r="BD207" s="3">
        <v>0</v>
      </c>
      <c r="BE207" s="3">
        <v>0</v>
      </c>
      <c r="BF207" s="3">
        <v>0</v>
      </c>
      <c r="BG207" s="3">
        <v>0</v>
      </c>
      <c r="BH207" s="15">
        <v>300</v>
      </c>
      <c r="BI207" s="3">
        <v>0</v>
      </c>
      <c r="BJ207" s="3">
        <v>0</v>
      </c>
      <c r="BK207" s="4">
        <v>1.42547928</v>
      </c>
      <c r="BL207" s="3">
        <v>0</v>
      </c>
      <c r="BM207" s="3">
        <v>0</v>
      </c>
      <c r="BN207" s="3">
        <v>0</v>
      </c>
      <c r="BO207" s="3">
        <v>0</v>
      </c>
      <c r="BP207" s="15">
        <v>333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28">
        <f t="shared" si="78"/>
        <v>1.3069999999999999</v>
      </c>
      <c r="CJ207" s="28">
        <f t="shared" si="80"/>
        <v>0</v>
      </c>
      <c r="CK207" s="28">
        <f t="shared" si="81"/>
        <v>0</v>
      </c>
      <c r="CL207" s="28">
        <f t="shared" si="82"/>
        <v>0</v>
      </c>
      <c r="CM207" s="28">
        <f t="shared" si="83"/>
        <v>0</v>
      </c>
      <c r="CN207" s="28">
        <f t="shared" si="84"/>
        <v>300</v>
      </c>
      <c r="CO207" s="28">
        <f t="shared" si="85"/>
        <v>0</v>
      </c>
      <c r="CP207" s="3">
        <v>0</v>
      </c>
      <c r="CQ207" s="28">
        <f t="shared" si="79"/>
        <v>1.42547928</v>
      </c>
      <c r="CR207" s="28">
        <f t="shared" si="86"/>
        <v>0</v>
      </c>
      <c r="CS207" s="28">
        <f t="shared" si="87"/>
        <v>0</v>
      </c>
      <c r="CT207" s="28">
        <f t="shared" si="88"/>
        <v>0</v>
      </c>
      <c r="CU207" s="28">
        <f t="shared" si="89"/>
        <v>0</v>
      </c>
      <c r="CV207" s="28">
        <f t="shared" si="90"/>
        <v>333</v>
      </c>
      <c r="CW207" s="28">
        <f t="shared" si="91"/>
        <v>0</v>
      </c>
      <c r="CX207" s="5"/>
    </row>
    <row r="208" spans="1:102" s="108" customFormat="1" ht="47.25" x14ac:dyDescent="0.25">
      <c r="A208" s="111">
        <f>A207+1</f>
        <v>13</v>
      </c>
      <c r="B208" s="117" t="s">
        <v>684</v>
      </c>
      <c r="C208" s="114" t="s">
        <v>685</v>
      </c>
      <c r="D208" s="104">
        <v>0</v>
      </c>
      <c r="E208" s="57">
        <f>CA208</f>
        <v>0.55300000000000005</v>
      </c>
      <c r="F208" s="104">
        <v>0</v>
      </c>
      <c r="G208" s="104">
        <v>0</v>
      </c>
      <c r="H208" s="104">
        <v>0</v>
      </c>
      <c r="I208" s="104">
        <v>0</v>
      </c>
      <c r="J208" s="104">
        <v>0</v>
      </c>
      <c r="K208" s="104">
        <v>0</v>
      </c>
      <c r="L208" s="104">
        <v>0</v>
      </c>
      <c r="M208" s="104">
        <v>0</v>
      </c>
      <c r="N208" s="104">
        <v>0</v>
      </c>
      <c r="O208" s="104">
        <v>0</v>
      </c>
      <c r="P208" s="104">
        <v>0</v>
      </c>
      <c r="Q208" s="104">
        <v>0</v>
      </c>
      <c r="R208" s="104">
        <v>0</v>
      </c>
      <c r="S208" s="104">
        <v>0</v>
      </c>
      <c r="T208" s="104">
        <v>0</v>
      </c>
      <c r="U208" s="104">
        <v>0</v>
      </c>
      <c r="V208" s="104">
        <v>0</v>
      </c>
      <c r="W208" s="104">
        <v>0</v>
      </c>
      <c r="X208" s="104">
        <v>0</v>
      </c>
      <c r="Y208" s="104"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  <c r="AG208" s="104">
        <v>0</v>
      </c>
      <c r="AH208" s="104">
        <v>0</v>
      </c>
      <c r="AI208" s="104">
        <v>0</v>
      </c>
      <c r="AJ208" s="104">
        <v>0</v>
      </c>
      <c r="AK208" s="104">
        <v>0</v>
      </c>
      <c r="AL208" s="104">
        <v>0</v>
      </c>
      <c r="AM208" s="104">
        <v>0</v>
      </c>
      <c r="AN208" s="104">
        <v>0</v>
      </c>
      <c r="AO208" s="104">
        <v>0</v>
      </c>
      <c r="AP208" s="104">
        <v>0</v>
      </c>
      <c r="AQ208" s="104">
        <v>0</v>
      </c>
      <c r="AR208" s="104">
        <v>0</v>
      </c>
      <c r="AS208" s="104">
        <v>0</v>
      </c>
      <c r="AT208" s="104">
        <v>0</v>
      </c>
      <c r="AU208" s="104">
        <v>0</v>
      </c>
      <c r="AV208" s="104">
        <v>0</v>
      </c>
      <c r="AW208" s="104">
        <v>0</v>
      </c>
      <c r="AX208" s="104">
        <v>0</v>
      </c>
      <c r="AY208" s="104">
        <v>0</v>
      </c>
      <c r="AZ208" s="104">
        <v>0</v>
      </c>
      <c r="BA208" s="104">
        <v>0</v>
      </c>
      <c r="BB208" s="104">
        <v>0</v>
      </c>
      <c r="BC208" s="104">
        <v>0</v>
      </c>
      <c r="BD208" s="104">
        <v>0</v>
      </c>
      <c r="BE208" s="104">
        <v>0</v>
      </c>
      <c r="BF208" s="104">
        <v>0</v>
      </c>
      <c r="BG208" s="104">
        <v>0</v>
      </c>
      <c r="BH208" s="104">
        <v>0</v>
      </c>
      <c r="BI208" s="104">
        <v>0</v>
      </c>
      <c r="BJ208" s="104">
        <v>0</v>
      </c>
      <c r="BK208" s="104">
        <v>0</v>
      </c>
      <c r="BL208" s="104">
        <v>0</v>
      </c>
      <c r="BM208" s="104">
        <v>0</v>
      </c>
      <c r="BN208" s="104">
        <v>0</v>
      </c>
      <c r="BO208" s="104">
        <v>0</v>
      </c>
      <c r="BP208" s="104">
        <v>0</v>
      </c>
      <c r="BQ208" s="104">
        <v>0</v>
      </c>
      <c r="BR208" s="104">
        <v>0</v>
      </c>
      <c r="BS208" s="57">
        <v>0.16200000000000001</v>
      </c>
      <c r="BT208" s="104">
        <v>0</v>
      </c>
      <c r="BU208" s="104">
        <v>0</v>
      </c>
      <c r="BV208" s="104">
        <v>0</v>
      </c>
      <c r="BW208" s="104">
        <v>0</v>
      </c>
      <c r="BX208" s="105">
        <v>23</v>
      </c>
      <c r="BY208" s="104">
        <v>0</v>
      </c>
      <c r="BZ208" s="104">
        <v>0</v>
      </c>
      <c r="CA208" s="57">
        <v>0.55300000000000005</v>
      </c>
      <c r="CB208" s="104">
        <v>0</v>
      </c>
      <c r="CC208" s="104">
        <v>0</v>
      </c>
      <c r="CD208" s="104">
        <v>0</v>
      </c>
      <c r="CE208" s="104">
        <v>0</v>
      </c>
      <c r="CF208" s="105">
        <v>41</v>
      </c>
      <c r="CG208" s="104">
        <v>0</v>
      </c>
      <c r="CH208" s="104">
        <v>0</v>
      </c>
      <c r="CI208" s="104">
        <f t="shared" si="78"/>
        <v>0.16200000000000001</v>
      </c>
      <c r="CJ208" s="104">
        <f t="shared" si="80"/>
        <v>0</v>
      </c>
      <c r="CK208" s="104">
        <f t="shared" si="81"/>
        <v>0</v>
      </c>
      <c r="CL208" s="104">
        <f t="shared" si="82"/>
        <v>0</v>
      </c>
      <c r="CM208" s="104">
        <f t="shared" si="83"/>
        <v>0</v>
      </c>
      <c r="CN208" s="104">
        <f t="shared" si="84"/>
        <v>23</v>
      </c>
      <c r="CO208" s="104">
        <f t="shared" si="85"/>
        <v>0</v>
      </c>
      <c r="CP208" s="104">
        <v>0</v>
      </c>
      <c r="CQ208" s="104">
        <f t="shared" si="79"/>
        <v>0.55300000000000005</v>
      </c>
      <c r="CR208" s="104">
        <f t="shared" si="86"/>
        <v>0</v>
      </c>
      <c r="CS208" s="104">
        <f t="shared" si="87"/>
        <v>0</v>
      </c>
      <c r="CT208" s="104">
        <f t="shared" si="88"/>
        <v>0</v>
      </c>
      <c r="CU208" s="104">
        <f t="shared" si="89"/>
        <v>0</v>
      </c>
      <c r="CV208" s="104">
        <f t="shared" si="90"/>
        <v>41</v>
      </c>
      <c r="CW208" s="104">
        <f t="shared" si="91"/>
        <v>0</v>
      </c>
      <c r="CX208" s="107"/>
    </row>
    <row r="209" spans="1:102" s="108" customFormat="1" ht="47.25" x14ac:dyDescent="0.25">
      <c r="A209" s="111">
        <f t="shared" ref="A209:A220" si="100">A208+1</f>
        <v>14</v>
      </c>
      <c r="B209" s="117" t="s">
        <v>686</v>
      </c>
      <c r="C209" s="114" t="s">
        <v>687</v>
      </c>
      <c r="D209" s="104">
        <v>0</v>
      </c>
      <c r="E209" s="57">
        <f t="shared" ref="E209:E220" si="101">CA209</f>
        <v>4.3029999999999999</v>
      </c>
      <c r="F209" s="104">
        <v>0</v>
      </c>
      <c r="G209" s="104">
        <v>0</v>
      </c>
      <c r="H209" s="104">
        <v>0</v>
      </c>
      <c r="I209" s="104">
        <v>0</v>
      </c>
      <c r="J209" s="104">
        <v>0</v>
      </c>
      <c r="K209" s="104">
        <v>0</v>
      </c>
      <c r="L209" s="104">
        <v>0</v>
      </c>
      <c r="M209" s="104">
        <v>0</v>
      </c>
      <c r="N209" s="104">
        <v>0</v>
      </c>
      <c r="O209" s="104">
        <v>0</v>
      </c>
      <c r="P209" s="104">
        <v>0</v>
      </c>
      <c r="Q209" s="104">
        <v>0</v>
      </c>
      <c r="R209" s="104">
        <v>0</v>
      </c>
      <c r="S209" s="104">
        <v>0</v>
      </c>
      <c r="T209" s="104">
        <v>0</v>
      </c>
      <c r="U209" s="104">
        <v>0</v>
      </c>
      <c r="V209" s="104">
        <v>0</v>
      </c>
      <c r="W209" s="104">
        <v>0</v>
      </c>
      <c r="X209" s="104">
        <v>0</v>
      </c>
      <c r="Y209" s="104"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  <c r="AG209" s="104">
        <v>0</v>
      </c>
      <c r="AH209" s="104">
        <v>0</v>
      </c>
      <c r="AI209" s="104">
        <v>0</v>
      </c>
      <c r="AJ209" s="104">
        <v>0</v>
      </c>
      <c r="AK209" s="104">
        <v>0</v>
      </c>
      <c r="AL209" s="104">
        <v>0</v>
      </c>
      <c r="AM209" s="104">
        <v>0</v>
      </c>
      <c r="AN209" s="104">
        <v>0</v>
      </c>
      <c r="AO209" s="104">
        <v>0</v>
      </c>
      <c r="AP209" s="104">
        <v>0</v>
      </c>
      <c r="AQ209" s="104">
        <v>0</v>
      </c>
      <c r="AR209" s="104">
        <v>0</v>
      </c>
      <c r="AS209" s="104">
        <v>0</v>
      </c>
      <c r="AT209" s="104">
        <v>0</v>
      </c>
      <c r="AU209" s="104">
        <v>0</v>
      </c>
      <c r="AV209" s="104">
        <v>0</v>
      </c>
      <c r="AW209" s="104">
        <v>0</v>
      </c>
      <c r="AX209" s="104">
        <v>0</v>
      </c>
      <c r="AY209" s="104">
        <v>0</v>
      </c>
      <c r="AZ209" s="104">
        <v>0</v>
      </c>
      <c r="BA209" s="104">
        <v>0</v>
      </c>
      <c r="BB209" s="104">
        <v>0</v>
      </c>
      <c r="BC209" s="104">
        <v>0</v>
      </c>
      <c r="BD209" s="104">
        <v>0</v>
      </c>
      <c r="BE209" s="104">
        <v>0</v>
      </c>
      <c r="BF209" s="104">
        <v>0</v>
      </c>
      <c r="BG209" s="104">
        <v>0</v>
      </c>
      <c r="BH209" s="104">
        <v>0</v>
      </c>
      <c r="BI209" s="104">
        <v>0</v>
      </c>
      <c r="BJ209" s="104">
        <v>0</v>
      </c>
      <c r="BK209" s="104">
        <v>0</v>
      </c>
      <c r="BL209" s="104">
        <v>0</v>
      </c>
      <c r="BM209" s="104">
        <v>0</v>
      </c>
      <c r="BN209" s="104">
        <v>0</v>
      </c>
      <c r="BO209" s="104">
        <v>0</v>
      </c>
      <c r="BP209" s="104">
        <v>0</v>
      </c>
      <c r="BQ209" s="104">
        <v>0</v>
      </c>
      <c r="BR209" s="104">
        <v>0</v>
      </c>
      <c r="BS209" s="57">
        <v>4.5190000000000001</v>
      </c>
      <c r="BT209" s="104">
        <v>0</v>
      </c>
      <c r="BU209" s="104">
        <v>0</v>
      </c>
      <c r="BV209" s="104">
        <v>0</v>
      </c>
      <c r="BW209" s="104">
        <v>0</v>
      </c>
      <c r="BX209" s="105">
        <v>454</v>
      </c>
      <c r="BY209" s="104">
        <v>0</v>
      </c>
      <c r="BZ209" s="104">
        <v>0</v>
      </c>
      <c r="CA209" s="57">
        <v>4.3029999999999999</v>
      </c>
      <c r="CB209" s="104">
        <v>0</v>
      </c>
      <c r="CC209" s="104">
        <v>0</v>
      </c>
      <c r="CD209" s="104">
        <v>0</v>
      </c>
      <c r="CE209" s="104">
        <v>0</v>
      </c>
      <c r="CF209" s="105">
        <v>458</v>
      </c>
      <c r="CG209" s="104">
        <v>0</v>
      </c>
      <c r="CH209" s="104">
        <v>0</v>
      </c>
      <c r="CI209" s="104">
        <f t="shared" si="78"/>
        <v>4.5190000000000001</v>
      </c>
      <c r="CJ209" s="104">
        <f t="shared" si="80"/>
        <v>0</v>
      </c>
      <c r="CK209" s="104">
        <f t="shared" si="81"/>
        <v>0</v>
      </c>
      <c r="CL209" s="104">
        <f t="shared" si="82"/>
        <v>0</v>
      </c>
      <c r="CM209" s="104">
        <f t="shared" si="83"/>
        <v>0</v>
      </c>
      <c r="CN209" s="104">
        <f t="shared" si="84"/>
        <v>454</v>
      </c>
      <c r="CO209" s="104">
        <f t="shared" si="85"/>
        <v>0</v>
      </c>
      <c r="CP209" s="104">
        <v>0</v>
      </c>
      <c r="CQ209" s="104">
        <f t="shared" si="79"/>
        <v>4.3029999999999999</v>
      </c>
      <c r="CR209" s="104">
        <f t="shared" si="86"/>
        <v>0</v>
      </c>
      <c r="CS209" s="104">
        <f t="shared" si="87"/>
        <v>0</v>
      </c>
      <c r="CT209" s="104">
        <f t="shared" si="88"/>
        <v>0</v>
      </c>
      <c r="CU209" s="104">
        <f t="shared" si="89"/>
        <v>0</v>
      </c>
      <c r="CV209" s="104">
        <f t="shared" si="90"/>
        <v>458</v>
      </c>
      <c r="CW209" s="104">
        <f t="shared" si="91"/>
        <v>0</v>
      </c>
      <c r="CX209" s="107"/>
    </row>
    <row r="210" spans="1:102" s="108" customFormat="1" ht="47.25" x14ac:dyDescent="0.25">
      <c r="A210" s="111">
        <f t="shared" si="100"/>
        <v>15</v>
      </c>
      <c r="B210" s="116" t="s">
        <v>688</v>
      </c>
      <c r="C210" s="114" t="s">
        <v>689</v>
      </c>
      <c r="D210" s="104">
        <v>0</v>
      </c>
      <c r="E210" s="57">
        <f t="shared" si="101"/>
        <v>1.7370000000000001</v>
      </c>
      <c r="F210" s="104">
        <v>0</v>
      </c>
      <c r="G210" s="104">
        <v>0</v>
      </c>
      <c r="H210" s="104">
        <v>0</v>
      </c>
      <c r="I210" s="104">
        <v>0</v>
      </c>
      <c r="J210" s="104">
        <v>0</v>
      </c>
      <c r="K210" s="104">
        <v>0</v>
      </c>
      <c r="L210" s="104">
        <v>0</v>
      </c>
      <c r="M210" s="104">
        <v>0</v>
      </c>
      <c r="N210" s="104">
        <v>0</v>
      </c>
      <c r="O210" s="104">
        <v>0</v>
      </c>
      <c r="P210" s="104">
        <v>0</v>
      </c>
      <c r="Q210" s="104">
        <v>0</v>
      </c>
      <c r="R210" s="104">
        <v>0</v>
      </c>
      <c r="S210" s="104">
        <v>0</v>
      </c>
      <c r="T210" s="104">
        <v>0</v>
      </c>
      <c r="U210" s="104">
        <v>0</v>
      </c>
      <c r="V210" s="104">
        <v>0</v>
      </c>
      <c r="W210" s="104">
        <v>0</v>
      </c>
      <c r="X210" s="104">
        <v>0</v>
      </c>
      <c r="Y210" s="104"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  <c r="AG210" s="104">
        <v>0</v>
      </c>
      <c r="AH210" s="104">
        <v>0</v>
      </c>
      <c r="AI210" s="104">
        <v>0</v>
      </c>
      <c r="AJ210" s="104">
        <v>0</v>
      </c>
      <c r="AK210" s="104">
        <v>0</v>
      </c>
      <c r="AL210" s="104">
        <v>0</v>
      </c>
      <c r="AM210" s="104">
        <v>0</v>
      </c>
      <c r="AN210" s="104">
        <v>0</v>
      </c>
      <c r="AO210" s="104">
        <v>0</v>
      </c>
      <c r="AP210" s="104">
        <v>0</v>
      </c>
      <c r="AQ210" s="104">
        <v>0</v>
      </c>
      <c r="AR210" s="104">
        <v>0</v>
      </c>
      <c r="AS210" s="104">
        <v>0</v>
      </c>
      <c r="AT210" s="104">
        <v>0</v>
      </c>
      <c r="AU210" s="104">
        <v>0</v>
      </c>
      <c r="AV210" s="104">
        <v>0</v>
      </c>
      <c r="AW210" s="104">
        <v>0</v>
      </c>
      <c r="AX210" s="104">
        <v>0</v>
      </c>
      <c r="AY210" s="104">
        <v>0</v>
      </c>
      <c r="AZ210" s="104">
        <v>0</v>
      </c>
      <c r="BA210" s="104">
        <v>0</v>
      </c>
      <c r="BB210" s="104">
        <v>0</v>
      </c>
      <c r="BC210" s="104">
        <v>0</v>
      </c>
      <c r="BD210" s="104">
        <v>0</v>
      </c>
      <c r="BE210" s="104">
        <v>0</v>
      </c>
      <c r="BF210" s="104">
        <v>0</v>
      </c>
      <c r="BG210" s="104">
        <v>0</v>
      </c>
      <c r="BH210" s="104">
        <v>0</v>
      </c>
      <c r="BI210" s="104">
        <v>0</v>
      </c>
      <c r="BJ210" s="104">
        <v>0</v>
      </c>
      <c r="BK210" s="104">
        <v>0</v>
      </c>
      <c r="BL210" s="104">
        <v>0</v>
      </c>
      <c r="BM210" s="104">
        <v>0</v>
      </c>
      <c r="BN210" s="104">
        <v>0</v>
      </c>
      <c r="BO210" s="104">
        <v>0</v>
      </c>
      <c r="BP210" s="104">
        <v>0</v>
      </c>
      <c r="BQ210" s="104">
        <v>0</v>
      </c>
      <c r="BR210" s="104">
        <v>0</v>
      </c>
      <c r="BS210" s="57">
        <v>0.58599999999999997</v>
      </c>
      <c r="BT210" s="104">
        <v>0</v>
      </c>
      <c r="BU210" s="104">
        <v>0</v>
      </c>
      <c r="BV210" s="104">
        <v>0</v>
      </c>
      <c r="BW210" s="104">
        <v>0</v>
      </c>
      <c r="BX210" s="105">
        <v>79</v>
      </c>
      <c r="BY210" s="104">
        <v>0</v>
      </c>
      <c r="BZ210" s="104">
        <v>0</v>
      </c>
      <c r="CA210" s="57">
        <v>1.7370000000000001</v>
      </c>
      <c r="CB210" s="104">
        <v>0</v>
      </c>
      <c r="CC210" s="104">
        <v>0</v>
      </c>
      <c r="CD210" s="104">
        <v>0</v>
      </c>
      <c r="CE210" s="104">
        <v>0</v>
      </c>
      <c r="CF210" s="105">
        <v>240</v>
      </c>
      <c r="CG210" s="104">
        <v>0</v>
      </c>
      <c r="CH210" s="104">
        <v>0</v>
      </c>
      <c r="CI210" s="104">
        <f t="shared" ref="CI210:CI273" si="102">SUM(W210,AM210,BC210,G210,BS210,)</f>
        <v>0.58599999999999997</v>
      </c>
      <c r="CJ210" s="104">
        <f t="shared" si="80"/>
        <v>0</v>
      </c>
      <c r="CK210" s="104">
        <f t="shared" si="81"/>
        <v>0</v>
      </c>
      <c r="CL210" s="104">
        <f t="shared" si="82"/>
        <v>0</v>
      </c>
      <c r="CM210" s="104">
        <f t="shared" si="83"/>
        <v>0</v>
      </c>
      <c r="CN210" s="104">
        <f t="shared" si="84"/>
        <v>79</v>
      </c>
      <c r="CO210" s="104">
        <f t="shared" si="85"/>
        <v>0</v>
      </c>
      <c r="CP210" s="104">
        <v>0</v>
      </c>
      <c r="CQ210" s="104">
        <f t="shared" ref="CQ210:CQ273" si="103">SUM(O210,AE210,AU210,BK210,CA210,)</f>
        <v>1.7370000000000001</v>
      </c>
      <c r="CR210" s="104">
        <f t="shared" si="86"/>
        <v>0</v>
      </c>
      <c r="CS210" s="104">
        <f t="shared" si="87"/>
        <v>0</v>
      </c>
      <c r="CT210" s="104">
        <f t="shared" si="88"/>
        <v>0</v>
      </c>
      <c r="CU210" s="104">
        <f t="shared" si="89"/>
        <v>0</v>
      </c>
      <c r="CV210" s="104">
        <f t="shared" si="90"/>
        <v>240</v>
      </c>
      <c r="CW210" s="104">
        <f t="shared" si="91"/>
        <v>0</v>
      </c>
      <c r="CX210" s="107"/>
    </row>
    <row r="211" spans="1:102" s="108" customFormat="1" ht="47.25" x14ac:dyDescent="0.25">
      <c r="A211" s="111">
        <f t="shared" si="100"/>
        <v>16</v>
      </c>
      <c r="B211" s="113" t="s">
        <v>690</v>
      </c>
      <c r="C211" s="114" t="s">
        <v>691</v>
      </c>
      <c r="D211" s="104">
        <v>0</v>
      </c>
      <c r="E211" s="57">
        <f t="shared" si="101"/>
        <v>0.44900000000000001</v>
      </c>
      <c r="F211" s="104">
        <v>0</v>
      </c>
      <c r="G211" s="104">
        <v>0</v>
      </c>
      <c r="H211" s="104">
        <v>0</v>
      </c>
      <c r="I211" s="104">
        <v>0</v>
      </c>
      <c r="J211" s="104">
        <v>0</v>
      </c>
      <c r="K211" s="104">
        <v>0</v>
      </c>
      <c r="L211" s="104">
        <v>0</v>
      </c>
      <c r="M211" s="104">
        <v>0</v>
      </c>
      <c r="N211" s="104">
        <v>0</v>
      </c>
      <c r="O211" s="104">
        <v>0</v>
      </c>
      <c r="P211" s="104">
        <v>0</v>
      </c>
      <c r="Q211" s="104">
        <v>0</v>
      </c>
      <c r="R211" s="104">
        <v>0</v>
      </c>
      <c r="S211" s="104">
        <v>0</v>
      </c>
      <c r="T211" s="104">
        <v>0</v>
      </c>
      <c r="U211" s="104">
        <v>0</v>
      </c>
      <c r="V211" s="104">
        <v>0</v>
      </c>
      <c r="W211" s="104">
        <v>0</v>
      </c>
      <c r="X211" s="104">
        <v>0</v>
      </c>
      <c r="Y211" s="104"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  <c r="AG211" s="104">
        <v>0</v>
      </c>
      <c r="AH211" s="104">
        <v>0</v>
      </c>
      <c r="AI211" s="104">
        <v>0</v>
      </c>
      <c r="AJ211" s="104">
        <v>0</v>
      </c>
      <c r="AK211" s="104">
        <v>0</v>
      </c>
      <c r="AL211" s="104">
        <v>0</v>
      </c>
      <c r="AM211" s="104">
        <v>0</v>
      </c>
      <c r="AN211" s="104">
        <v>0</v>
      </c>
      <c r="AO211" s="104">
        <v>0</v>
      </c>
      <c r="AP211" s="104">
        <v>0</v>
      </c>
      <c r="AQ211" s="104">
        <v>0</v>
      </c>
      <c r="AR211" s="104">
        <v>0</v>
      </c>
      <c r="AS211" s="104">
        <v>0</v>
      </c>
      <c r="AT211" s="104">
        <v>0</v>
      </c>
      <c r="AU211" s="104">
        <v>0</v>
      </c>
      <c r="AV211" s="104">
        <v>0</v>
      </c>
      <c r="AW211" s="104">
        <v>0</v>
      </c>
      <c r="AX211" s="104">
        <v>0</v>
      </c>
      <c r="AY211" s="104">
        <v>0</v>
      </c>
      <c r="AZ211" s="104">
        <v>0</v>
      </c>
      <c r="BA211" s="104">
        <v>0</v>
      </c>
      <c r="BB211" s="104">
        <v>0</v>
      </c>
      <c r="BC211" s="104">
        <v>0</v>
      </c>
      <c r="BD211" s="104">
        <v>0</v>
      </c>
      <c r="BE211" s="104">
        <v>0</v>
      </c>
      <c r="BF211" s="104">
        <v>0</v>
      </c>
      <c r="BG211" s="104">
        <v>0</v>
      </c>
      <c r="BH211" s="104">
        <v>0</v>
      </c>
      <c r="BI211" s="104">
        <v>0</v>
      </c>
      <c r="BJ211" s="104">
        <v>0</v>
      </c>
      <c r="BK211" s="104">
        <v>0</v>
      </c>
      <c r="BL211" s="104">
        <v>0</v>
      </c>
      <c r="BM211" s="104">
        <v>0</v>
      </c>
      <c r="BN211" s="104">
        <v>0</v>
      </c>
      <c r="BO211" s="104">
        <v>0</v>
      </c>
      <c r="BP211" s="104">
        <v>0</v>
      </c>
      <c r="BQ211" s="104">
        <v>0</v>
      </c>
      <c r="BR211" s="104">
        <v>0</v>
      </c>
      <c r="BS211" s="57">
        <v>0.35599999999999998</v>
      </c>
      <c r="BT211" s="104">
        <v>0</v>
      </c>
      <c r="BU211" s="104">
        <v>0</v>
      </c>
      <c r="BV211" s="104">
        <v>0</v>
      </c>
      <c r="BW211" s="104">
        <v>0</v>
      </c>
      <c r="BX211" s="105">
        <v>22</v>
      </c>
      <c r="BY211" s="104">
        <v>0</v>
      </c>
      <c r="BZ211" s="104">
        <v>0</v>
      </c>
      <c r="CA211" s="57">
        <v>0.44900000000000001</v>
      </c>
      <c r="CB211" s="104">
        <v>0</v>
      </c>
      <c r="CC211" s="104">
        <v>0</v>
      </c>
      <c r="CD211" s="104">
        <v>0</v>
      </c>
      <c r="CE211" s="104">
        <v>0</v>
      </c>
      <c r="CF211" s="105">
        <v>37</v>
      </c>
      <c r="CG211" s="104">
        <v>0</v>
      </c>
      <c r="CH211" s="104">
        <v>0</v>
      </c>
      <c r="CI211" s="104">
        <f t="shared" si="102"/>
        <v>0.35599999999999998</v>
      </c>
      <c r="CJ211" s="104">
        <f t="shared" si="80"/>
        <v>0</v>
      </c>
      <c r="CK211" s="104">
        <f t="shared" si="81"/>
        <v>0</v>
      </c>
      <c r="CL211" s="104">
        <f t="shared" si="82"/>
        <v>0</v>
      </c>
      <c r="CM211" s="104">
        <f t="shared" si="83"/>
        <v>0</v>
      </c>
      <c r="CN211" s="104">
        <f t="shared" si="84"/>
        <v>22</v>
      </c>
      <c r="CO211" s="104">
        <f t="shared" si="85"/>
        <v>0</v>
      </c>
      <c r="CP211" s="104">
        <v>0</v>
      </c>
      <c r="CQ211" s="104">
        <f t="shared" si="103"/>
        <v>0.44900000000000001</v>
      </c>
      <c r="CR211" s="104">
        <f t="shared" si="86"/>
        <v>0</v>
      </c>
      <c r="CS211" s="104">
        <f t="shared" si="87"/>
        <v>0</v>
      </c>
      <c r="CT211" s="104">
        <f t="shared" si="88"/>
        <v>0</v>
      </c>
      <c r="CU211" s="104">
        <f t="shared" si="89"/>
        <v>0</v>
      </c>
      <c r="CV211" s="104">
        <f t="shared" si="90"/>
        <v>37</v>
      </c>
      <c r="CW211" s="104">
        <f t="shared" si="91"/>
        <v>0</v>
      </c>
      <c r="CX211" s="107"/>
    </row>
    <row r="212" spans="1:102" s="108" customFormat="1" ht="47.25" x14ac:dyDescent="0.25">
      <c r="A212" s="111">
        <f t="shared" si="100"/>
        <v>17</v>
      </c>
      <c r="B212" s="117" t="s">
        <v>692</v>
      </c>
      <c r="C212" s="114" t="s">
        <v>693</v>
      </c>
      <c r="D212" s="104">
        <v>0</v>
      </c>
      <c r="E212" s="57">
        <f t="shared" si="101"/>
        <v>0.39800000000000002</v>
      </c>
      <c r="F212" s="104">
        <v>0</v>
      </c>
      <c r="G212" s="104">
        <v>0</v>
      </c>
      <c r="H212" s="104">
        <v>0</v>
      </c>
      <c r="I212" s="104">
        <v>0</v>
      </c>
      <c r="J212" s="104">
        <v>0</v>
      </c>
      <c r="K212" s="104">
        <v>0</v>
      </c>
      <c r="L212" s="104">
        <v>0</v>
      </c>
      <c r="M212" s="104">
        <v>0</v>
      </c>
      <c r="N212" s="104">
        <v>0</v>
      </c>
      <c r="O212" s="104">
        <v>0</v>
      </c>
      <c r="P212" s="104">
        <v>0</v>
      </c>
      <c r="Q212" s="104">
        <v>0</v>
      </c>
      <c r="R212" s="104">
        <v>0</v>
      </c>
      <c r="S212" s="104">
        <v>0</v>
      </c>
      <c r="T212" s="104">
        <v>0</v>
      </c>
      <c r="U212" s="104">
        <v>0</v>
      </c>
      <c r="V212" s="104">
        <v>0</v>
      </c>
      <c r="W212" s="104">
        <v>0</v>
      </c>
      <c r="X212" s="104">
        <v>0</v>
      </c>
      <c r="Y212" s="104"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  <c r="AG212" s="104">
        <v>0</v>
      </c>
      <c r="AH212" s="104">
        <v>0</v>
      </c>
      <c r="AI212" s="104">
        <v>0</v>
      </c>
      <c r="AJ212" s="104">
        <v>0</v>
      </c>
      <c r="AK212" s="104">
        <v>0</v>
      </c>
      <c r="AL212" s="104">
        <v>0</v>
      </c>
      <c r="AM212" s="104">
        <v>0</v>
      </c>
      <c r="AN212" s="104">
        <v>0</v>
      </c>
      <c r="AO212" s="104">
        <v>0</v>
      </c>
      <c r="AP212" s="104">
        <v>0</v>
      </c>
      <c r="AQ212" s="104">
        <v>0</v>
      </c>
      <c r="AR212" s="104">
        <v>0</v>
      </c>
      <c r="AS212" s="104">
        <v>0</v>
      </c>
      <c r="AT212" s="104">
        <v>0</v>
      </c>
      <c r="AU212" s="104">
        <v>0</v>
      </c>
      <c r="AV212" s="104">
        <v>0</v>
      </c>
      <c r="AW212" s="104">
        <v>0</v>
      </c>
      <c r="AX212" s="104">
        <v>0</v>
      </c>
      <c r="AY212" s="104">
        <v>0</v>
      </c>
      <c r="AZ212" s="104">
        <v>0</v>
      </c>
      <c r="BA212" s="104">
        <v>0</v>
      </c>
      <c r="BB212" s="104">
        <v>0</v>
      </c>
      <c r="BC212" s="104">
        <v>0</v>
      </c>
      <c r="BD212" s="104">
        <v>0</v>
      </c>
      <c r="BE212" s="104">
        <v>0</v>
      </c>
      <c r="BF212" s="104">
        <v>0</v>
      </c>
      <c r="BG212" s="104">
        <v>0</v>
      </c>
      <c r="BH212" s="104">
        <v>0</v>
      </c>
      <c r="BI212" s="104">
        <v>0</v>
      </c>
      <c r="BJ212" s="104">
        <v>0</v>
      </c>
      <c r="BK212" s="104">
        <v>0</v>
      </c>
      <c r="BL212" s="104">
        <v>0</v>
      </c>
      <c r="BM212" s="104">
        <v>0</v>
      </c>
      <c r="BN212" s="104">
        <v>0</v>
      </c>
      <c r="BO212" s="104">
        <v>0</v>
      </c>
      <c r="BP212" s="104">
        <v>0</v>
      </c>
      <c r="BQ212" s="104">
        <v>0</v>
      </c>
      <c r="BR212" s="104">
        <v>0</v>
      </c>
      <c r="BS212" s="57">
        <v>0.26300000000000001</v>
      </c>
      <c r="BT212" s="104">
        <v>0</v>
      </c>
      <c r="BU212" s="104">
        <v>0</v>
      </c>
      <c r="BV212" s="104">
        <v>0</v>
      </c>
      <c r="BW212" s="104">
        <v>0</v>
      </c>
      <c r="BX212" s="105">
        <v>46</v>
      </c>
      <c r="BY212" s="104">
        <v>0</v>
      </c>
      <c r="BZ212" s="104">
        <v>0</v>
      </c>
      <c r="CA212" s="57">
        <v>0.39800000000000002</v>
      </c>
      <c r="CB212" s="104">
        <v>0</v>
      </c>
      <c r="CC212" s="104">
        <v>0</v>
      </c>
      <c r="CD212" s="104">
        <v>0</v>
      </c>
      <c r="CE212" s="104">
        <v>0</v>
      </c>
      <c r="CF212" s="105">
        <v>52</v>
      </c>
      <c r="CG212" s="104">
        <v>0</v>
      </c>
      <c r="CH212" s="104">
        <v>0</v>
      </c>
      <c r="CI212" s="104">
        <f t="shared" si="102"/>
        <v>0.26300000000000001</v>
      </c>
      <c r="CJ212" s="104">
        <f t="shared" si="80"/>
        <v>0</v>
      </c>
      <c r="CK212" s="104">
        <f t="shared" si="81"/>
        <v>0</v>
      </c>
      <c r="CL212" s="104">
        <f t="shared" si="82"/>
        <v>0</v>
      </c>
      <c r="CM212" s="104">
        <f t="shared" si="83"/>
        <v>0</v>
      </c>
      <c r="CN212" s="104">
        <f t="shared" si="84"/>
        <v>46</v>
      </c>
      <c r="CO212" s="104">
        <f t="shared" si="85"/>
        <v>0</v>
      </c>
      <c r="CP212" s="104">
        <v>0</v>
      </c>
      <c r="CQ212" s="104">
        <f t="shared" si="103"/>
        <v>0.39800000000000002</v>
      </c>
      <c r="CR212" s="104">
        <f t="shared" si="86"/>
        <v>0</v>
      </c>
      <c r="CS212" s="104">
        <f t="shared" si="87"/>
        <v>0</v>
      </c>
      <c r="CT212" s="104">
        <f t="shared" si="88"/>
        <v>0</v>
      </c>
      <c r="CU212" s="104">
        <f t="shared" si="89"/>
        <v>0</v>
      </c>
      <c r="CV212" s="104">
        <f t="shared" si="90"/>
        <v>52</v>
      </c>
      <c r="CW212" s="104">
        <f t="shared" si="91"/>
        <v>0</v>
      </c>
      <c r="CX212" s="107"/>
    </row>
    <row r="213" spans="1:102" s="108" customFormat="1" ht="47.25" x14ac:dyDescent="0.25">
      <c r="A213" s="111">
        <f t="shared" si="100"/>
        <v>18</v>
      </c>
      <c r="B213" s="120" t="s">
        <v>694</v>
      </c>
      <c r="C213" s="114" t="s">
        <v>695</v>
      </c>
      <c r="D213" s="104">
        <v>0</v>
      </c>
      <c r="E213" s="57">
        <f t="shared" si="101"/>
        <v>1.0720000000000001</v>
      </c>
      <c r="F213" s="104">
        <v>0</v>
      </c>
      <c r="G213" s="104">
        <v>0</v>
      </c>
      <c r="H213" s="104">
        <v>0</v>
      </c>
      <c r="I213" s="104">
        <v>0</v>
      </c>
      <c r="J213" s="104">
        <v>0</v>
      </c>
      <c r="K213" s="104">
        <v>0</v>
      </c>
      <c r="L213" s="104">
        <v>0</v>
      </c>
      <c r="M213" s="104">
        <v>0</v>
      </c>
      <c r="N213" s="104">
        <v>0</v>
      </c>
      <c r="O213" s="104">
        <v>0</v>
      </c>
      <c r="P213" s="104">
        <v>0</v>
      </c>
      <c r="Q213" s="104">
        <v>0</v>
      </c>
      <c r="R213" s="104">
        <v>0</v>
      </c>
      <c r="S213" s="104">
        <v>0</v>
      </c>
      <c r="T213" s="104">
        <v>0</v>
      </c>
      <c r="U213" s="104">
        <v>0</v>
      </c>
      <c r="V213" s="104">
        <v>0</v>
      </c>
      <c r="W213" s="104">
        <v>0</v>
      </c>
      <c r="X213" s="104">
        <v>0</v>
      </c>
      <c r="Y213" s="104"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  <c r="AG213" s="104">
        <v>0</v>
      </c>
      <c r="AH213" s="104">
        <v>0</v>
      </c>
      <c r="AI213" s="104">
        <v>0</v>
      </c>
      <c r="AJ213" s="104">
        <v>0</v>
      </c>
      <c r="AK213" s="104">
        <v>0</v>
      </c>
      <c r="AL213" s="104">
        <v>0</v>
      </c>
      <c r="AM213" s="104">
        <v>0</v>
      </c>
      <c r="AN213" s="104">
        <v>0</v>
      </c>
      <c r="AO213" s="104">
        <v>0</v>
      </c>
      <c r="AP213" s="104">
        <v>0</v>
      </c>
      <c r="AQ213" s="104">
        <v>0</v>
      </c>
      <c r="AR213" s="104">
        <v>0</v>
      </c>
      <c r="AS213" s="104">
        <v>0</v>
      </c>
      <c r="AT213" s="104">
        <v>0</v>
      </c>
      <c r="AU213" s="104">
        <v>0</v>
      </c>
      <c r="AV213" s="104">
        <v>0</v>
      </c>
      <c r="AW213" s="104">
        <v>0</v>
      </c>
      <c r="AX213" s="104">
        <v>0</v>
      </c>
      <c r="AY213" s="104">
        <v>0</v>
      </c>
      <c r="AZ213" s="104">
        <v>0</v>
      </c>
      <c r="BA213" s="104">
        <v>0</v>
      </c>
      <c r="BB213" s="104">
        <v>0</v>
      </c>
      <c r="BC213" s="104">
        <v>0</v>
      </c>
      <c r="BD213" s="104">
        <v>0</v>
      </c>
      <c r="BE213" s="104">
        <v>0</v>
      </c>
      <c r="BF213" s="104">
        <v>0</v>
      </c>
      <c r="BG213" s="104">
        <v>0</v>
      </c>
      <c r="BH213" s="104">
        <v>0</v>
      </c>
      <c r="BI213" s="104">
        <v>0</v>
      </c>
      <c r="BJ213" s="104">
        <v>0</v>
      </c>
      <c r="BK213" s="104">
        <v>0</v>
      </c>
      <c r="BL213" s="104">
        <v>0</v>
      </c>
      <c r="BM213" s="104">
        <v>0</v>
      </c>
      <c r="BN213" s="104">
        <v>0</v>
      </c>
      <c r="BO213" s="104">
        <v>0</v>
      </c>
      <c r="BP213" s="104">
        <v>0</v>
      </c>
      <c r="BQ213" s="104">
        <v>0</v>
      </c>
      <c r="BR213" s="104">
        <v>0</v>
      </c>
      <c r="BS213" s="57">
        <v>0.76700000000000002</v>
      </c>
      <c r="BT213" s="104">
        <v>0</v>
      </c>
      <c r="BU213" s="104">
        <v>0</v>
      </c>
      <c r="BV213" s="104">
        <v>0</v>
      </c>
      <c r="BW213" s="104">
        <v>0</v>
      </c>
      <c r="BX213" s="105">
        <v>79</v>
      </c>
      <c r="BY213" s="104">
        <v>0</v>
      </c>
      <c r="BZ213" s="104">
        <v>0</v>
      </c>
      <c r="CA213" s="57">
        <v>1.0720000000000001</v>
      </c>
      <c r="CB213" s="104">
        <v>0</v>
      </c>
      <c r="CC213" s="104">
        <v>0</v>
      </c>
      <c r="CD213" s="104">
        <v>0</v>
      </c>
      <c r="CE213" s="104">
        <v>0</v>
      </c>
      <c r="CF213" s="105">
        <v>117</v>
      </c>
      <c r="CG213" s="104">
        <v>0</v>
      </c>
      <c r="CH213" s="104">
        <v>0</v>
      </c>
      <c r="CI213" s="104">
        <f t="shared" si="102"/>
        <v>0.76700000000000002</v>
      </c>
      <c r="CJ213" s="104">
        <f t="shared" si="80"/>
        <v>0</v>
      </c>
      <c r="CK213" s="104">
        <f t="shared" si="81"/>
        <v>0</v>
      </c>
      <c r="CL213" s="104">
        <f t="shared" si="82"/>
        <v>0</v>
      </c>
      <c r="CM213" s="104">
        <f t="shared" si="83"/>
        <v>0</v>
      </c>
      <c r="CN213" s="104">
        <f t="shared" si="84"/>
        <v>79</v>
      </c>
      <c r="CO213" s="104">
        <f t="shared" si="85"/>
        <v>0</v>
      </c>
      <c r="CP213" s="104">
        <v>0</v>
      </c>
      <c r="CQ213" s="104">
        <f t="shared" si="103"/>
        <v>1.0720000000000001</v>
      </c>
      <c r="CR213" s="104">
        <f t="shared" si="86"/>
        <v>0</v>
      </c>
      <c r="CS213" s="104">
        <f t="shared" si="87"/>
        <v>0</v>
      </c>
      <c r="CT213" s="104">
        <f t="shared" si="88"/>
        <v>0</v>
      </c>
      <c r="CU213" s="104">
        <f t="shared" si="89"/>
        <v>0</v>
      </c>
      <c r="CV213" s="104">
        <f t="shared" si="90"/>
        <v>117</v>
      </c>
      <c r="CW213" s="104">
        <f t="shared" si="91"/>
        <v>0</v>
      </c>
      <c r="CX213" s="107"/>
    </row>
    <row r="214" spans="1:102" s="108" customFormat="1" ht="47.25" x14ac:dyDescent="0.25">
      <c r="A214" s="111">
        <f t="shared" si="100"/>
        <v>19</v>
      </c>
      <c r="B214" s="120" t="s">
        <v>696</v>
      </c>
      <c r="C214" s="114" t="s">
        <v>697</v>
      </c>
      <c r="D214" s="104">
        <v>0</v>
      </c>
      <c r="E214" s="57">
        <f t="shared" si="101"/>
        <v>3.5880000000000001</v>
      </c>
      <c r="F214" s="104">
        <v>0</v>
      </c>
      <c r="G214" s="104">
        <v>0</v>
      </c>
      <c r="H214" s="104">
        <v>0</v>
      </c>
      <c r="I214" s="104">
        <v>0</v>
      </c>
      <c r="J214" s="104">
        <v>0</v>
      </c>
      <c r="K214" s="104">
        <v>0</v>
      </c>
      <c r="L214" s="104">
        <v>0</v>
      </c>
      <c r="M214" s="104">
        <v>0</v>
      </c>
      <c r="N214" s="104">
        <v>0</v>
      </c>
      <c r="O214" s="104">
        <v>0</v>
      </c>
      <c r="P214" s="104">
        <v>0</v>
      </c>
      <c r="Q214" s="104">
        <v>0</v>
      </c>
      <c r="R214" s="104">
        <v>0</v>
      </c>
      <c r="S214" s="104">
        <v>0</v>
      </c>
      <c r="T214" s="104">
        <v>0</v>
      </c>
      <c r="U214" s="104">
        <v>0</v>
      </c>
      <c r="V214" s="104">
        <v>0</v>
      </c>
      <c r="W214" s="104">
        <v>0</v>
      </c>
      <c r="X214" s="104">
        <v>0</v>
      </c>
      <c r="Y214" s="104"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  <c r="AG214" s="104">
        <v>0</v>
      </c>
      <c r="AH214" s="104">
        <v>0</v>
      </c>
      <c r="AI214" s="104">
        <v>0</v>
      </c>
      <c r="AJ214" s="104">
        <v>0</v>
      </c>
      <c r="AK214" s="104">
        <v>0</v>
      </c>
      <c r="AL214" s="104">
        <v>0</v>
      </c>
      <c r="AM214" s="104">
        <v>0</v>
      </c>
      <c r="AN214" s="104">
        <v>0</v>
      </c>
      <c r="AO214" s="104">
        <v>0</v>
      </c>
      <c r="AP214" s="104">
        <v>0</v>
      </c>
      <c r="AQ214" s="104">
        <v>0</v>
      </c>
      <c r="AR214" s="104">
        <v>0</v>
      </c>
      <c r="AS214" s="104">
        <v>0</v>
      </c>
      <c r="AT214" s="104">
        <v>0</v>
      </c>
      <c r="AU214" s="104">
        <v>0</v>
      </c>
      <c r="AV214" s="104">
        <v>0</v>
      </c>
      <c r="AW214" s="104">
        <v>0</v>
      </c>
      <c r="AX214" s="104">
        <v>0</v>
      </c>
      <c r="AY214" s="104">
        <v>0</v>
      </c>
      <c r="AZ214" s="104">
        <v>0</v>
      </c>
      <c r="BA214" s="104">
        <v>0</v>
      </c>
      <c r="BB214" s="104">
        <v>0</v>
      </c>
      <c r="BC214" s="104">
        <v>0</v>
      </c>
      <c r="BD214" s="104">
        <v>0</v>
      </c>
      <c r="BE214" s="104">
        <v>0</v>
      </c>
      <c r="BF214" s="104">
        <v>0</v>
      </c>
      <c r="BG214" s="104">
        <v>0</v>
      </c>
      <c r="BH214" s="104">
        <v>0</v>
      </c>
      <c r="BI214" s="104">
        <v>0</v>
      </c>
      <c r="BJ214" s="104">
        <v>0</v>
      </c>
      <c r="BK214" s="104">
        <v>0</v>
      </c>
      <c r="BL214" s="104">
        <v>0</v>
      </c>
      <c r="BM214" s="104">
        <v>0</v>
      </c>
      <c r="BN214" s="104">
        <v>0</v>
      </c>
      <c r="BO214" s="104">
        <v>0</v>
      </c>
      <c r="BP214" s="104">
        <v>0</v>
      </c>
      <c r="BQ214" s="104">
        <v>0</v>
      </c>
      <c r="BR214" s="104">
        <v>0</v>
      </c>
      <c r="BS214" s="57">
        <v>2.847</v>
      </c>
      <c r="BT214" s="104">
        <v>0</v>
      </c>
      <c r="BU214" s="104">
        <v>0</v>
      </c>
      <c r="BV214" s="104">
        <v>0</v>
      </c>
      <c r="BW214" s="104">
        <v>0</v>
      </c>
      <c r="BX214" s="105">
        <v>310</v>
      </c>
      <c r="BY214" s="104">
        <v>0</v>
      </c>
      <c r="BZ214" s="104">
        <v>0</v>
      </c>
      <c r="CA214" s="57">
        <v>3.5880000000000001</v>
      </c>
      <c r="CB214" s="104">
        <v>0</v>
      </c>
      <c r="CC214" s="104">
        <v>0</v>
      </c>
      <c r="CD214" s="104">
        <v>0</v>
      </c>
      <c r="CE214" s="104">
        <v>0</v>
      </c>
      <c r="CF214" s="105">
        <v>379</v>
      </c>
      <c r="CG214" s="104">
        <v>0</v>
      </c>
      <c r="CH214" s="104">
        <v>0</v>
      </c>
      <c r="CI214" s="104">
        <f t="shared" si="102"/>
        <v>2.847</v>
      </c>
      <c r="CJ214" s="104">
        <f t="shared" si="80"/>
        <v>0</v>
      </c>
      <c r="CK214" s="104">
        <f t="shared" si="81"/>
        <v>0</v>
      </c>
      <c r="CL214" s="104">
        <f t="shared" si="82"/>
        <v>0</v>
      </c>
      <c r="CM214" s="104">
        <f t="shared" si="83"/>
        <v>0</v>
      </c>
      <c r="CN214" s="104">
        <f t="shared" si="84"/>
        <v>310</v>
      </c>
      <c r="CO214" s="104">
        <f t="shared" si="85"/>
        <v>0</v>
      </c>
      <c r="CP214" s="104">
        <v>0</v>
      </c>
      <c r="CQ214" s="104">
        <f t="shared" si="103"/>
        <v>3.5880000000000001</v>
      </c>
      <c r="CR214" s="104">
        <f t="shared" si="86"/>
        <v>0</v>
      </c>
      <c r="CS214" s="104">
        <f t="shared" si="87"/>
        <v>0</v>
      </c>
      <c r="CT214" s="104">
        <f t="shared" si="88"/>
        <v>0</v>
      </c>
      <c r="CU214" s="104">
        <f t="shared" si="89"/>
        <v>0</v>
      </c>
      <c r="CV214" s="104">
        <f t="shared" si="90"/>
        <v>379</v>
      </c>
      <c r="CW214" s="104">
        <f t="shared" si="91"/>
        <v>0</v>
      </c>
      <c r="CX214" s="107"/>
    </row>
    <row r="215" spans="1:102" s="108" customFormat="1" ht="47.25" x14ac:dyDescent="0.25">
      <c r="A215" s="111">
        <f t="shared" si="100"/>
        <v>20</v>
      </c>
      <c r="B215" s="120" t="s">
        <v>698</v>
      </c>
      <c r="C215" s="114" t="s">
        <v>699</v>
      </c>
      <c r="D215" s="104">
        <v>0</v>
      </c>
      <c r="E215" s="57">
        <f t="shared" si="101"/>
        <v>1.9059999999999999</v>
      </c>
      <c r="F215" s="104">
        <v>0</v>
      </c>
      <c r="G215" s="104">
        <v>0</v>
      </c>
      <c r="H215" s="104">
        <v>0</v>
      </c>
      <c r="I215" s="104">
        <v>0</v>
      </c>
      <c r="J215" s="104">
        <v>0</v>
      </c>
      <c r="K215" s="104">
        <v>0</v>
      </c>
      <c r="L215" s="104">
        <v>0</v>
      </c>
      <c r="M215" s="104">
        <v>0</v>
      </c>
      <c r="N215" s="104">
        <v>0</v>
      </c>
      <c r="O215" s="104">
        <v>0</v>
      </c>
      <c r="P215" s="104">
        <v>0</v>
      </c>
      <c r="Q215" s="104">
        <v>0</v>
      </c>
      <c r="R215" s="104">
        <v>0</v>
      </c>
      <c r="S215" s="104">
        <v>0</v>
      </c>
      <c r="T215" s="104">
        <v>0</v>
      </c>
      <c r="U215" s="104">
        <v>0</v>
      </c>
      <c r="V215" s="104">
        <v>0</v>
      </c>
      <c r="W215" s="104">
        <v>0</v>
      </c>
      <c r="X215" s="104">
        <v>0</v>
      </c>
      <c r="Y215" s="104"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  <c r="AG215" s="104">
        <v>0</v>
      </c>
      <c r="AH215" s="104">
        <v>0</v>
      </c>
      <c r="AI215" s="104">
        <v>0</v>
      </c>
      <c r="AJ215" s="104">
        <v>0</v>
      </c>
      <c r="AK215" s="104">
        <v>0</v>
      </c>
      <c r="AL215" s="104">
        <v>0</v>
      </c>
      <c r="AM215" s="104">
        <v>0</v>
      </c>
      <c r="AN215" s="104">
        <v>0</v>
      </c>
      <c r="AO215" s="104">
        <v>0</v>
      </c>
      <c r="AP215" s="104">
        <v>0</v>
      </c>
      <c r="AQ215" s="104">
        <v>0</v>
      </c>
      <c r="AR215" s="104">
        <v>0</v>
      </c>
      <c r="AS215" s="104">
        <v>0</v>
      </c>
      <c r="AT215" s="104">
        <v>0</v>
      </c>
      <c r="AU215" s="104">
        <v>0</v>
      </c>
      <c r="AV215" s="104">
        <v>0</v>
      </c>
      <c r="AW215" s="104">
        <v>0</v>
      </c>
      <c r="AX215" s="104">
        <v>0</v>
      </c>
      <c r="AY215" s="104">
        <v>0</v>
      </c>
      <c r="AZ215" s="104">
        <v>0</v>
      </c>
      <c r="BA215" s="104">
        <v>0</v>
      </c>
      <c r="BB215" s="104">
        <v>0</v>
      </c>
      <c r="BC215" s="104">
        <v>0</v>
      </c>
      <c r="BD215" s="104">
        <v>0</v>
      </c>
      <c r="BE215" s="104">
        <v>0</v>
      </c>
      <c r="BF215" s="104">
        <v>0</v>
      </c>
      <c r="BG215" s="104">
        <v>0</v>
      </c>
      <c r="BH215" s="104">
        <v>0</v>
      </c>
      <c r="BI215" s="104">
        <v>0</v>
      </c>
      <c r="BJ215" s="104">
        <v>0</v>
      </c>
      <c r="BK215" s="104">
        <v>0</v>
      </c>
      <c r="BL215" s="104">
        <v>0</v>
      </c>
      <c r="BM215" s="104">
        <v>0</v>
      </c>
      <c r="BN215" s="104">
        <v>0</v>
      </c>
      <c r="BO215" s="104">
        <v>0</v>
      </c>
      <c r="BP215" s="104">
        <v>0</v>
      </c>
      <c r="BQ215" s="104">
        <v>0</v>
      </c>
      <c r="BR215" s="104">
        <v>0</v>
      </c>
      <c r="BS215" s="57">
        <v>1.7789999999999999</v>
      </c>
      <c r="BT215" s="104">
        <v>0</v>
      </c>
      <c r="BU215" s="104">
        <v>0</v>
      </c>
      <c r="BV215" s="104">
        <v>0</v>
      </c>
      <c r="BW215" s="104">
        <v>0</v>
      </c>
      <c r="BX215" s="105">
        <v>192</v>
      </c>
      <c r="BY215" s="104">
        <v>0</v>
      </c>
      <c r="BZ215" s="104">
        <v>0</v>
      </c>
      <c r="CA215" s="57">
        <v>1.9059999999999999</v>
      </c>
      <c r="CB215" s="104">
        <v>0</v>
      </c>
      <c r="CC215" s="104">
        <v>0</v>
      </c>
      <c r="CD215" s="104">
        <v>0</v>
      </c>
      <c r="CE215" s="104">
        <v>0</v>
      </c>
      <c r="CF215" s="105">
        <v>221</v>
      </c>
      <c r="CG215" s="104">
        <v>0</v>
      </c>
      <c r="CH215" s="104">
        <v>0</v>
      </c>
      <c r="CI215" s="104">
        <f t="shared" si="102"/>
        <v>1.7789999999999999</v>
      </c>
      <c r="CJ215" s="104">
        <f t="shared" si="80"/>
        <v>0</v>
      </c>
      <c r="CK215" s="104">
        <f t="shared" si="81"/>
        <v>0</v>
      </c>
      <c r="CL215" s="104">
        <f t="shared" si="82"/>
        <v>0</v>
      </c>
      <c r="CM215" s="104">
        <f t="shared" si="83"/>
        <v>0</v>
      </c>
      <c r="CN215" s="104">
        <f t="shared" si="84"/>
        <v>192</v>
      </c>
      <c r="CO215" s="104">
        <f t="shared" si="85"/>
        <v>0</v>
      </c>
      <c r="CP215" s="104">
        <v>0</v>
      </c>
      <c r="CQ215" s="104">
        <f t="shared" si="103"/>
        <v>1.9059999999999999</v>
      </c>
      <c r="CR215" s="104">
        <f t="shared" si="86"/>
        <v>0</v>
      </c>
      <c r="CS215" s="104">
        <f t="shared" si="87"/>
        <v>0</v>
      </c>
      <c r="CT215" s="104">
        <f t="shared" si="88"/>
        <v>0</v>
      </c>
      <c r="CU215" s="104">
        <f t="shared" si="89"/>
        <v>0</v>
      </c>
      <c r="CV215" s="104">
        <f t="shared" si="90"/>
        <v>221</v>
      </c>
      <c r="CW215" s="104">
        <f t="shared" si="91"/>
        <v>0</v>
      </c>
      <c r="CX215" s="107"/>
    </row>
    <row r="216" spans="1:102" s="108" customFormat="1" ht="47.25" x14ac:dyDescent="0.25">
      <c r="A216" s="111">
        <f t="shared" si="100"/>
        <v>21</v>
      </c>
      <c r="B216" s="120" t="s">
        <v>700</v>
      </c>
      <c r="C216" s="114" t="s">
        <v>701</v>
      </c>
      <c r="D216" s="104">
        <v>0</v>
      </c>
      <c r="E216" s="57">
        <f t="shared" si="101"/>
        <v>0.72099999999999997</v>
      </c>
      <c r="F216" s="104">
        <v>0</v>
      </c>
      <c r="G216" s="104">
        <v>0</v>
      </c>
      <c r="H216" s="104">
        <v>0</v>
      </c>
      <c r="I216" s="104">
        <v>0</v>
      </c>
      <c r="J216" s="104">
        <v>0</v>
      </c>
      <c r="K216" s="104">
        <v>0</v>
      </c>
      <c r="L216" s="104">
        <v>0</v>
      </c>
      <c r="M216" s="104">
        <v>0</v>
      </c>
      <c r="N216" s="104">
        <v>0</v>
      </c>
      <c r="O216" s="104">
        <v>0</v>
      </c>
      <c r="P216" s="104">
        <v>0</v>
      </c>
      <c r="Q216" s="104">
        <v>0</v>
      </c>
      <c r="R216" s="104">
        <v>0</v>
      </c>
      <c r="S216" s="104">
        <v>0</v>
      </c>
      <c r="T216" s="104">
        <v>0</v>
      </c>
      <c r="U216" s="104">
        <v>0</v>
      </c>
      <c r="V216" s="104">
        <v>0</v>
      </c>
      <c r="W216" s="104">
        <v>0</v>
      </c>
      <c r="X216" s="104">
        <v>0</v>
      </c>
      <c r="Y216" s="104"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  <c r="AG216" s="104">
        <v>0</v>
      </c>
      <c r="AH216" s="104">
        <v>0</v>
      </c>
      <c r="AI216" s="104">
        <v>0</v>
      </c>
      <c r="AJ216" s="104">
        <v>0</v>
      </c>
      <c r="AK216" s="104">
        <v>0</v>
      </c>
      <c r="AL216" s="104">
        <v>0</v>
      </c>
      <c r="AM216" s="104">
        <v>0</v>
      </c>
      <c r="AN216" s="104">
        <v>0</v>
      </c>
      <c r="AO216" s="104">
        <v>0</v>
      </c>
      <c r="AP216" s="104">
        <v>0</v>
      </c>
      <c r="AQ216" s="104">
        <v>0</v>
      </c>
      <c r="AR216" s="104">
        <v>0</v>
      </c>
      <c r="AS216" s="104">
        <v>0</v>
      </c>
      <c r="AT216" s="104">
        <v>0</v>
      </c>
      <c r="AU216" s="104">
        <v>0</v>
      </c>
      <c r="AV216" s="104">
        <v>0</v>
      </c>
      <c r="AW216" s="104">
        <v>0</v>
      </c>
      <c r="AX216" s="104">
        <v>0</v>
      </c>
      <c r="AY216" s="104">
        <v>0</v>
      </c>
      <c r="AZ216" s="104">
        <v>0</v>
      </c>
      <c r="BA216" s="104">
        <v>0</v>
      </c>
      <c r="BB216" s="104">
        <v>0</v>
      </c>
      <c r="BC216" s="104">
        <v>0</v>
      </c>
      <c r="BD216" s="104">
        <v>0</v>
      </c>
      <c r="BE216" s="104">
        <v>0</v>
      </c>
      <c r="BF216" s="104">
        <v>0</v>
      </c>
      <c r="BG216" s="104">
        <v>0</v>
      </c>
      <c r="BH216" s="104">
        <v>0</v>
      </c>
      <c r="BI216" s="104">
        <v>0</v>
      </c>
      <c r="BJ216" s="104">
        <v>0</v>
      </c>
      <c r="BK216" s="104">
        <v>0</v>
      </c>
      <c r="BL216" s="104">
        <v>0</v>
      </c>
      <c r="BM216" s="104">
        <v>0</v>
      </c>
      <c r="BN216" s="104">
        <v>0</v>
      </c>
      <c r="BO216" s="104">
        <v>0</v>
      </c>
      <c r="BP216" s="104">
        <v>0</v>
      </c>
      <c r="BQ216" s="104">
        <v>0</v>
      </c>
      <c r="BR216" s="104">
        <v>0</v>
      </c>
      <c r="BS216" s="57">
        <v>0.70199999999999996</v>
      </c>
      <c r="BT216" s="104">
        <v>0</v>
      </c>
      <c r="BU216" s="104">
        <v>0</v>
      </c>
      <c r="BV216" s="104">
        <v>0</v>
      </c>
      <c r="BW216" s="104">
        <v>0</v>
      </c>
      <c r="BX216" s="105">
        <v>70</v>
      </c>
      <c r="BY216" s="104">
        <v>0</v>
      </c>
      <c r="BZ216" s="104">
        <v>0</v>
      </c>
      <c r="CA216" s="57">
        <v>0.72099999999999997</v>
      </c>
      <c r="CB216" s="104">
        <v>0</v>
      </c>
      <c r="CC216" s="104">
        <v>0</v>
      </c>
      <c r="CD216" s="104">
        <v>0</v>
      </c>
      <c r="CE216" s="104">
        <v>0</v>
      </c>
      <c r="CF216" s="105">
        <v>69</v>
      </c>
      <c r="CG216" s="104">
        <v>0</v>
      </c>
      <c r="CH216" s="104">
        <v>0</v>
      </c>
      <c r="CI216" s="104">
        <f t="shared" si="102"/>
        <v>0.70199999999999996</v>
      </c>
      <c r="CJ216" s="104">
        <f t="shared" si="80"/>
        <v>0</v>
      </c>
      <c r="CK216" s="104">
        <f t="shared" si="81"/>
        <v>0</v>
      </c>
      <c r="CL216" s="104">
        <f t="shared" si="82"/>
        <v>0</v>
      </c>
      <c r="CM216" s="104">
        <f t="shared" si="83"/>
        <v>0</v>
      </c>
      <c r="CN216" s="104">
        <f t="shared" si="84"/>
        <v>70</v>
      </c>
      <c r="CO216" s="104">
        <f t="shared" si="85"/>
        <v>0</v>
      </c>
      <c r="CP216" s="104">
        <v>0</v>
      </c>
      <c r="CQ216" s="104">
        <f t="shared" si="103"/>
        <v>0.72099999999999997</v>
      </c>
      <c r="CR216" s="104">
        <f t="shared" si="86"/>
        <v>0</v>
      </c>
      <c r="CS216" s="104">
        <f t="shared" si="87"/>
        <v>0</v>
      </c>
      <c r="CT216" s="104">
        <f t="shared" si="88"/>
        <v>0</v>
      </c>
      <c r="CU216" s="104">
        <f t="shared" si="89"/>
        <v>0</v>
      </c>
      <c r="CV216" s="104">
        <f t="shared" si="90"/>
        <v>69</v>
      </c>
      <c r="CW216" s="104">
        <f t="shared" si="91"/>
        <v>0</v>
      </c>
      <c r="CX216" s="107"/>
    </row>
    <row r="217" spans="1:102" s="108" customFormat="1" ht="47.25" x14ac:dyDescent="0.25">
      <c r="A217" s="111">
        <f t="shared" si="100"/>
        <v>22</v>
      </c>
      <c r="B217" s="120" t="s">
        <v>702</v>
      </c>
      <c r="C217" s="114" t="s">
        <v>703</v>
      </c>
      <c r="D217" s="104">
        <v>0</v>
      </c>
      <c r="E217" s="57">
        <f t="shared" si="101"/>
        <v>2.0790000000000002</v>
      </c>
      <c r="F217" s="104">
        <v>0</v>
      </c>
      <c r="G217" s="104">
        <v>0</v>
      </c>
      <c r="H217" s="104">
        <v>0</v>
      </c>
      <c r="I217" s="104">
        <v>0</v>
      </c>
      <c r="J217" s="104">
        <v>0</v>
      </c>
      <c r="K217" s="104">
        <v>0</v>
      </c>
      <c r="L217" s="104">
        <v>0</v>
      </c>
      <c r="M217" s="104">
        <v>0</v>
      </c>
      <c r="N217" s="104">
        <v>0</v>
      </c>
      <c r="O217" s="104">
        <v>0</v>
      </c>
      <c r="P217" s="104">
        <v>0</v>
      </c>
      <c r="Q217" s="104">
        <v>0</v>
      </c>
      <c r="R217" s="104">
        <v>0</v>
      </c>
      <c r="S217" s="104">
        <v>0</v>
      </c>
      <c r="T217" s="104">
        <v>0</v>
      </c>
      <c r="U217" s="104">
        <v>0</v>
      </c>
      <c r="V217" s="104">
        <v>0</v>
      </c>
      <c r="W217" s="104">
        <v>0</v>
      </c>
      <c r="X217" s="104">
        <v>0</v>
      </c>
      <c r="Y217" s="104"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  <c r="AG217" s="104">
        <v>0</v>
      </c>
      <c r="AH217" s="104">
        <v>0</v>
      </c>
      <c r="AI217" s="104">
        <v>0</v>
      </c>
      <c r="AJ217" s="104">
        <v>0</v>
      </c>
      <c r="AK217" s="104">
        <v>0</v>
      </c>
      <c r="AL217" s="104">
        <v>0</v>
      </c>
      <c r="AM217" s="104">
        <v>0</v>
      </c>
      <c r="AN217" s="104">
        <v>0</v>
      </c>
      <c r="AO217" s="104">
        <v>0</v>
      </c>
      <c r="AP217" s="104">
        <v>0</v>
      </c>
      <c r="AQ217" s="104">
        <v>0</v>
      </c>
      <c r="AR217" s="104">
        <v>0</v>
      </c>
      <c r="AS217" s="104">
        <v>0</v>
      </c>
      <c r="AT217" s="104">
        <v>0</v>
      </c>
      <c r="AU217" s="104">
        <v>0</v>
      </c>
      <c r="AV217" s="104">
        <v>0</v>
      </c>
      <c r="AW217" s="104">
        <v>0</v>
      </c>
      <c r="AX217" s="104">
        <v>0</v>
      </c>
      <c r="AY217" s="104">
        <v>0</v>
      </c>
      <c r="AZ217" s="104">
        <v>0</v>
      </c>
      <c r="BA217" s="104">
        <v>0</v>
      </c>
      <c r="BB217" s="104">
        <v>0</v>
      </c>
      <c r="BC217" s="104">
        <v>0</v>
      </c>
      <c r="BD217" s="104">
        <v>0</v>
      </c>
      <c r="BE217" s="104">
        <v>0</v>
      </c>
      <c r="BF217" s="104">
        <v>0</v>
      </c>
      <c r="BG217" s="104">
        <v>0</v>
      </c>
      <c r="BH217" s="104">
        <v>0</v>
      </c>
      <c r="BI217" s="104">
        <v>0</v>
      </c>
      <c r="BJ217" s="104">
        <v>0</v>
      </c>
      <c r="BK217" s="104">
        <v>0</v>
      </c>
      <c r="BL217" s="104">
        <v>0</v>
      </c>
      <c r="BM217" s="104">
        <v>0</v>
      </c>
      <c r="BN217" s="104">
        <v>0</v>
      </c>
      <c r="BO217" s="104">
        <v>0</v>
      </c>
      <c r="BP217" s="104">
        <v>0</v>
      </c>
      <c r="BQ217" s="104">
        <v>0</v>
      </c>
      <c r="BR217" s="104">
        <v>0</v>
      </c>
      <c r="BS217" s="57">
        <v>1.5880000000000001</v>
      </c>
      <c r="BT217" s="104">
        <v>0</v>
      </c>
      <c r="BU217" s="104">
        <v>0</v>
      </c>
      <c r="BV217" s="104">
        <v>0</v>
      </c>
      <c r="BW217" s="104">
        <v>0</v>
      </c>
      <c r="BX217" s="105">
        <v>164</v>
      </c>
      <c r="BY217" s="104">
        <v>0</v>
      </c>
      <c r="BZ217" s="104">
        <v>0</v>
      </c>
      <c r="CA217" s="57">
        <v>2.0790000000000002</v>
      </c>
      <c r="CB217" s="104">
        <v>0</v>
      </c>
      <c r="CC217" s="104">
        <v>0</v>
      </c>
      <c r="CD217" s="104">
        <v>0</v>
      </c>
      <c r="CE217" s="104">
        <v>0</v>
      </c>
      <c r="CF217" s="105">
        <v>227</v>
      </c>
      <c r="CG217" s="104">
        <v>0</v>
      </c>
      <c r="CH217" s="104">
        <v>0</v>
      </c>
      <c r="CI217" s="104">
        <f t="shared" si="102"/>
        <v>1.5880000000000001</v>
      </c>
      <c r="CJ217" s="104">
        <f t="shared" si="80"/>
        <v>0</v>
      </c>
      <c r="CK217" s="104">
        <f t="shared" si="81"/>
        <v>0</v>
      </c>
      <c r="CL217" s="104">
        <f t="shared" si="82"/>
        <v>0</v>
      </c>
      <c r="CM217" s="104">
        <f t="shared" si="83"/>
        <v>0</v>
      </c>
      <c r="CN217" s="104">
        <f t="shared" si="84"/>
        <v>164</v>
      </c>
      <c r="CO217" s="104">
        <f t="shared" si="85"/>
        <v>0</v>
      </c>
      <c r="CP217" s="104">
        <v>0</v>
      </c>
      <c r="CQ217" s="104">
        <f t="shared" si="103"/>
        <v>2.0790000000000002</v>
      </c>
      <c r="CR217" s="104">
        <f t="shared" si="86"/>
        <v>0</v>
      </c>
      <c r="CS217" s="104">
        <f t="shared" si="87"/>
        <v>0</v>
      </c>
      <c r="CT217" s="104">
        <f t="shared" si="88"/>
        <v>0</v>
      </c>
      <c r="CU217" s="104">
        <f t="shared" si="89"/>
        <v>0</v>
      </c>
      <c r="CV217" s="104">
        <f t="shared" si="90"/>
        <v>227</v>
      </c>
      <c r="CW217" s="104">
        <f t="shared" si="91"/>
        <v>0</v>
      </c>
      <c r="CX217" s="107"/>
    </row>
    <row r="218" spans="1:102" s="108" customFormat="1" ht="47.25" x14ac:dyDescent="0.25">
      <c r="A218" s="111">
        <f t="shared" si="100"/>
        <v>23</v>
      </c>
      <c r="B218" s="113" t="s">
        <v>704</v>
      </c>
      <c r="C218" s="114" t="s">
        <v>705</v>
      </c>
      <c r="D218" s="104">
        <v>0</v>
      </c>
      <c r="E218" s="57">
        <f t="shared" si="101"/>
        <v>3.0579999999999998</v>
      </c>
      <c r="F218" s="104">
        <v>0</v>
      </c>
      <c r="G218" s="104">
        <v>0</v>
      </c>
      <c r="H218" s="104">
        <v>0</v>
      </c>
      <c r="I218" s="104">
        <v>0</v>
      </c>
      <c r="J218" s="104">
        <v>0</v>
      </c>
      <c r="K218" s="104">
        <v>0</v>
      </c>
      <c r="L218" s="104">
        <v>0</v>
      </c>
      <c r="M218" s="104">
        <v>0</v>
      </c>
      <c r="N218" s="104">
        <v>0</v>
      </c>
      <c r="O218" s="104">
        <v>0</v>
      </c>
      <c r="P218" s="104">
        <v>0</v>
      </c>
      <c r="Q218" s="104">
        <v>0</v>
      </c>
      <c r="R218" s="104">
        <v>0</v>
      </c>
      <c r="S218" s="104">
        <v>0</v>
      </c>
      <c r="T218" s="104">
        <v>0</v>
      </c>
      <c r="U218" s="104">
        <v>0</v>
      </c>
      <c r="V218" s="104">
        <v>0</v>
      </c>
      <c r="W218" s="104">
        <v>0</v>
      </c>
      <c r="X218" s="104">
        <v>0</v>
      </c>
      <c r="Y218" s="104"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  <c r="AG218" s="104">
        <v>0</v>
      </c>
      <c r="AH218" s="104">
        <v>0</v>
      </c>
      <c r="AI218" s="104">
        <v>0</v>
      </c>
      <c r="AJ218" s="104">
        <v>0</v>
      </c>
      <c r="AK218" s="104">
        <v>0</v>
      </c>
      <c r="AL218" s="104">
        <v>0</v>
      </c>
      <c r="AM218" s="104">
        <v>0</v>
      </c>
      <c r="AN218" s="104">
        <v>0</v>
      </c>
      <c r="AO218" s="104">
        <v>0</v>
      </c>
      <c r="AP218" s="104">
        <v>0</v>
      </c>
      <c r="AQ218" s="104">
        <v>0</v>
      </c>
      <c r="AR218" s="104">
        <v>0</v>
      </c>
      <c r="AS218" s="104">
        <v>0</v>
      </c>
      <c r="AT218" s="104">
        <v>0</v>
      </c>
      <c r="AU218" s="104">
        <v>0</v>
      </c>
      <c r="AV218" s="104">
        <v>0</v>
      </c>
      <c r="AW218" s="104">
        <v>0</v>
      </c>
      <c r="AX218" s="104">
        <v>0</v>
      </c>
      <c r="AY218" s="104">
        <v>0</v>
      </c>
      <c r="AZ218" s="104">
        <v>0</v>
      </c>
      <c r="BA218" s="104">
        <v>0</v>
      </c>
      <c r="BB218" s="104">
        <v>0</v>
      </c>
      <c r="BC218" s="104">
        <v>0</v>
      </c>
      <c r="BD218" s="104">
        <v>0</v>
      </c>
      <c r="BE218" s="104">
        <v>0</v>
      </c>
      <c r="BF218" s="104">
        <v>0</v>
      </c>
      <c r="BG218" s="104">
        <v>0</v>
      </c>
      <c r="BH218" s="104">
        <v>0</v>
      </c>
      <c r="BI218" s="104">
        <v>0</v>
      </c>
      <c r="BJ218" s="104">
        <v>0</v>
      </c>
      <c r="BK218" s="104">
        <v>0</v>
      </c>
      <c r="BL218" s="104">
        <v>0</v>
      </c>
      <c r="BM218" s="104">
        <v>0</v>
      </c>
      <c r="BN218" s="104">
        <v>0</v>
      </c>
      <c r="BO218" s="104">
        <v>0</v>
      </c>
      <c r="BP218" s="104">
        <v>0</v>
      </c>
      <c r="BQ218" s="104">
        <v>0</v>
      </c>
      <c r="BR218" s="104">
        <v>0</v>
      </c>
      <c r="BS218" s="57">
        <v>4.125</v>
      </c>
      <c r="BT218" s="104">
        <v>0</v>
      </c>
      <c r="BU218" s="104">
        <v>0</v>
      </c>
      <c r="BV218" s="104">
        <v>0</v>
      </c>
      <c r="BW218" s="104">
        <v>0</v>
      </c>
      <c r="BX218" s="105">
        <v>361</v>
      </c>
      <c r="BY218" s="104">
        <v>0</v>
      </c>
      <c r="BZ218" s="104">
        <v>0</v>
      </c>
      <c r="CA218" s="57">
        <v>3.0579999999999998</v>
      </c>
      <c r="CB218" s="104">
        <v>0</v>
      </c>
      <c r="CC218" s="104">
        <v>0</v>
      </c>
      <c r="CD218" s="104">
        <v>0</v>
      </c>
      <c r="CE218" s="104">
        <v>0</v>
      </c>
      <c r="CF218" s="105">
        <v>358</v>
      </c>
      <c r="CG218" s="104">
        <v>0</v>
      </c>
      <c r="CH218" s="104">
        <v>0</v>
      </c>
      <c r="CI218" s="104">
        <f t="shared" si="102"/>
        <v>4.125</v>
      </c>
      <c r="CJ218" s="104">
        <f t="shared" si="80"/>
        <v>0</v>
      </c>
      <c r="CK218" s="104">
        <f t="shared" si="81"/>
        <v>0</v>
      </c>
      <c r="CL218" s="104">
        <f t="shared" si="82"/>
        <v>0</v>
      </c>
      <c r="CM218" s="104">
        <f t="shared" si="83"/>
        <v>0</v>
      </c>
      <c r="CN218" s="104">
        <f t="shared" si="84"/>
        <v>361</v>
      </c>
      <c r="CO218" s="104">
        <f t="shared" si="85"/>
        <v>0</v>
      </c>
      <c r="CP218" s="104">
        <v>0</v>
      </c>
      <c r="CQ218" s="104">
        <f t="shared" si="103"/>
        <v>3.0579999999999998</v>
      </c>
      <c r="CR218" s="104">
        <f t="shared" si="86"/>
        <v>0</v>
      </c>
      <c r="CS218" s="104">
        <f t="shared" si="87"/>
        <v>0</v>
      </c>
      <c r="CT218" s="104">
        <f t="shared" si="88"/>
        <v>0</v>
      </c>
      <c r="CU218" s="104">
        <f t="shared" si="89"/>
        <v>0</v>
      </c>
      <c r="CV218" s="104">
        <f t="shared" si="90"/>
        <v>358</v>
      </c>
      <c r="CW218" s="104">
        <f t="shared" si="91"/>
        <v>0</v>
      </c>
      <c r="CX218" s="107"/>
    </row>
    <row r="219" spans="1:102" s="108" customFormat="1" ht="47.25" x14ac:dyDescent="0.25">
      <c r="A219" s="111">
        <f t="shared" si="100"/>
        <v>24</v>
      </c>
      <c r="B219" s="120" t="s">
        <v>706</v>
      </c>
      <c r="C219" s="114" t="s">
        <v>707</v>
      </c>
      <c r="D219" s="104">
        <v>0</v>
      </c>
      <c r="E219" s="57">
        <f t="shared" si="101"/>
        <v>0.72099999999999997</v>
      </c>
      <c r="F219" s="104">
        <v>0</v>
      </c>
      <c r="G219" s="104">
        <v>0</v>
      </c>
      <c r="H219" s="104">
        <v>0</v>
      </c>
      <c r="I219" s="104">
        <v>0</v>
      </c>
      <c r="J219" s="104">
        <v>0</v>
      </c>
      <c r="K219" s="104">
        <v>0</v>
      </c>
      <c r="L219" s="104">
        <v>0</v>
      </c>
      <c r="M219" s="104">
        <v>0</v>
      </c>
      <c r="N219" s="104">
        <v>0</v>
      </c>
      <c r="O219" s="104">
        <v>0</v>
      </c>
      <c r="P219" s="104">
        <v>0</v>
      </c>
      <c r="Q219" s="104">
        <v>0</v>
      </c>
      <c r="R219" s="104">
        <v>0</v>
      </c>
      <c r="S219" s="104">
        <v>0</v>
      </c>
      <c r="T219" s="104">
        <v>0</v>
      </c>
      <c r="U219" s="104">
        <v>0</v>
      </c>
      <c r="V219" s="104">
        <v>0</v>
      </c>
      <c r="W219" s="104">
        <v>0</v>
      </c>
      <c r="X219" s="104">
        <v>0</v>
      </c>
      <c r="Y219" s="104"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  <c r="AG219" s="104">
        <v>0</v>
      </c>
      <c r="AH219" s="104">
        <v>0</v>
      </c>
      <c r="AI219" s="104">
        <v>0</v>
      </c>
      <c r="AJ219" s="104">
        <v>0</v>
      </c>
      <c r="AK219" s="104">
        <v>0</v>
      </c>
      <c r="AL219" s="104">
        <v>0</v>
      </c>
      <c r="AM219" s="104">
        <v>0</v>
      </c>
      <c r="AN219" s="104">
        <v>0</v>
      </c>
      <c r="AO219" s="104">
        <v>0</v>
      </c>
      <c r="AP219" s="104">
        <v>0</v>
      </c>
      <c r="AQ219" s="104">
        <v>0</v>
      </c>
      <c r="AR219" s="104">
        <v>0</v>
      </c>
      <c r="AS219" s="104">
        <v>0</v>
      </c>
      <c r="AT219" s="104">
        <v>0</v>
      </c>
      <c r="AU219" s="104">
        <v>0</v>
      </c>
      <c r="AV219" s="104">
        <v>0</v>
      </c>
      <c r="AW219" s="104">
        <v>0</v>
      </c>
      <c r="AX219" s="104">
        <v>0</v>
      </c>
      <c r="AY219" s="104">
        <v>0</v>
      </c>
      <c r="AZ219" s="104">
        <v>0</v>
      </c>
      <c r="BA219" s="104">
        <v>0</v>
      </c>
      <c r="BB219" s="104">
        <v>0</v>
      </c>
      <c r="BC219" s="104">
        <v>0</v>
      </c>
      <c r="BD219" s="104">
        <v>0</v>
      </c>
      <c r="BE219" s="104">
        <v>0</v>
      </c>
      <c r="BF219" s="104">
        <v>0</v>
      </c>
      <c r="BG219" s="104">
        <v>0</v>
      </c>
      <c r="BH219" s="104">
        <v>0</v>
      </c>
      <c r="BI219" s="104">
        <v>0</v>
      </c>
      <c r="BJ219" s="104">
        <v>0</v>
      </c>
      <c r="BK219" s="104">
        <v>0</v>
      </c>
      <c r="BL219" s="104">
        <v>0</v>
      </c>
      <c r="BM219" s="104">
        <v>0</v>
      </c>
      <c r="BN219" s="104">
        <v>0</v>
      </c>
      <c r="BO219" s="104">
        <v>0</v>
      </c>
      <c r="BP219" s="104">
        <v>0</v>
      </c>
      <c r="BQ219" s="104">
        <v>0</v>
      </c>
      <c r="BR219" s="104">
        <v>0</v>
      </c>
      <c r="BS219" s="57">
        <v>0.59699999999999998</v>
      </c>
      <c r="BT219" s="104">
        <v>0</v>
      </c>
      <c r="BU219" s="104">
        <v>0</v>
      </c>
      <c r="BV219" s="104">
        <v>0</v>
      </c>
      <c r="BW219" s="104">
        <v>0</v>
      </c>
      <c r="BX219" s="105">
        <v>55</v>
      </c>
      <c r="BY219" s="104">
        <v>0</v>
      </c>
      <c r="BZ219" s="104">
        <v>0</v>
      </c>
      <c r="CA219" s="57">
        <v>0.72099999999999997</v>
      </c>
      <c r="CB219" s="104">
        <v>0</v>
      </c>
      <c r="CC219" s="104">
        <v>0</v>
      </c>
      <c r="CD219" s="104">
        <v>0</v>
      </c>
      <c r="CE219" s="104">
        <v>0</v>
      </c>
      <c r="CF219" s="105">
        <v>72</v>
      </c>
      <c r="CG219" s="104">
        <v>0</v>
      </c>
      <c r="CH219" s="104">
        <v>0</v>
      </c>
      <c r="CI219" s="104">
        <f t="shared" si="102"/>
        <v>0.59699999999999998</v>
      </c>
      <c r="CJ219" s="104">
        <f t="shared" si="80"/>
        <v>0</v>
      </c>
      <c r="CK219" s="104">
        <f t="shared" si="81"/>
        <v>0</v>
      </c>
      <c r="CL219" s="104">
        <f t="shared" si="82"/>
        <v>0</v>
      </c>
      <c r="CM219" s="104">
        <f t="shared" si="83"/>
        <v>0</v>
      </c>
      <c r="CN219" s="104">
        <f t="shared" si="84"/>
        <v>55</v>
      </c>
      <c r="CO219" s="104">
        <f t="shared" si="85"/>
        <v>0</v>
      </c>
      <c r="CP219" s="104">
        <v>0</v>
      </c>
      <c r="CQ219" s="104">
        <f t="shared" si="103"/>
        <v>0.72099999999999997</v>
      </c>
      <c r="CR219" s="104">
        <f t="shared" si="86"/>
        <v>0</v>
      </c>
      <c r="CS219" s="104">
        <f t="shared" si="87"/>
        <v>0</v>
      </c>
      <c r="CT219" s="104">
        <f t="shared" si="88"/>
        <v>0</v>
      </c>
      <c r="CU219" s="104">
        <f t="shared" si="89"/>
        <v>0</v>
      </c>
      <c r="CV219" s="104">
        <f t="shared" si="90"/>
        <v>72</v>
      </c>
      <c r="CW219" s="104">
        <f t="shared" si="91"/>
        <v>0</v>
      </c>
      <c r="CX219" s="107"/>
    </row>
    <row r="220" spans="1:102" s="108" customFormat="1" ht="47.25" x14ac:dyDescent="0.25">
      <c r="A220" s="111">
        <f t="shared" si="100"/>
        <v>25</v>
      </c>
      <c r="B220" s="120" t="s">
        <v>708</v>
      </c>
      <c r="C220" s="114" t="s">
        <v>709</v>
      </c>
      <c r="D220" s="104">
        <v>0</v>
      </c>
      <c r="E220" s="57">
        <f t="shared" si="101"/>
        <v>0.17399999999999999</v>
      </c>
      <c r="F220" s="104">
        <v>0</v>
      </c>
      <c r="G220" s="104">
        <v>0</v>
      </c>
      <c r="H220" s="104">
        <v>0</v>
      </c>
      <c r="I220" s="104">
        <v>0</v>
      </c>
      <c r="J220" s="104">
        <v>0</v>
      </c>
      <c r="K220" s="104">
        <v>0</v>
      </c>
      <c r="L220" s="104">
        <v>0</v>
      </c>
      <c r="M220" s="104">
        <v>0</v>
      </c>
      <c r="N220" s="104">
        <v>0</v>
      </c>
      <c r="O220" s="104">
        <v>0</v>
      </c>
      <c r="P220" s="104">
        <v>0</v>
      </c>
      <c r="Q220" s="104">
        <v>0</v>
      </c>
      <c r="R220" s="104">
        <v>0</v>
      </c>
      <c r="S220" s="104">
        <v>0</v>
      </c>
      <c r="T220" s="104">
        <v>0</v>
      </c>
      <c r="U220" s="104">
        <v>0</v>
      </c>
      <c r="V220" s="104">
        <v>0</v>
      </c>
      <c r="W220" s="104">
        <v>0</v>
      </c>
      <c r="X220" s="104">
        <v>0</v>
      </c>
      <c r="Y220" s="104"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  <c r="AG220" s="104">
        <v>0</v>
      </c>
      <c r="AH220" s="104">
        <v>0</v>
      </c>
      <c r="AI220" s="104">
        <v>0</v>
      </c>
      <c r="AJ220" s="104">
        <v>0</v>
      </c>
      <c r="AK220" s="104">
        <v>0</v>
      </c>
      <c r="AL220" s="104">
        <v>0</v>
      </c>
      <c r="AM220" s="104">
        <v>0</v>
      </c>
      <c r="AN220" s="104">
        <v>0</v>
      </c>
      <c r="AO220" s="104">
        <v>0</v>
      </c>
      <c r="AP220" s="104">
        <v>0</v>
      </c>
      <c r="AQ220" s="104">
        <v>0</v>
      </c>
      <c r="AR220" s="104">
        <v>0</v>
      </c>
      <c r="AS220" s="104">
        <v>0</v>
      </c>
      <c r="AT220" s="104">
        <v>0</v>
      </c>
      <c r="AU220" s="104">
        <v>0</v>
      </c>
      <c r="AV220" s="104">
        <v>0</v>
      </c>
      <c r="AW220" s="104">
        <v>0</v>
      </c>
      <c r="AX220" s="104">
        <v>0</v>
      </c>
      <c r="AY220" s="104">
        <v>0</v>
      </c>
      <c r="AZ220" s="104">
        <v>0</v>
      </c>
      <c r="BA220" s="104">
        <v>0</v>
      </c>
      <c r="BB220" s="104">
        <v>0</v>
      </c>
      <c r="BC220" s="104">
        <v>0</v>
      </c>
      <c r="BD220" s="104">
        <v>0</v>
      </c>
      <c r="BE220" s="104">
        <v>0</v>
      </c>
      <c r="BF220" s="104">
        <v>0</v>
      </c>
      <c r="BG220" s="104">
        <v>0</v>
      </c>
      <c r="BH220" s="104">
        <v>0</v>
      </c>
      <c r="BI220" s="104">
        <v>0</v>
      </c>
      <c r="BJ220" s="104">
        <v>0</v>
      </c>
      <c r="BK220" s="104">
        <v>0</v>
      </c>
      <c r="BL220" s="104">
        <v>0</v>
      </c>
      <c r="BM220" s="104">
        <v>0</v>
      </c>
      <c r="BN220" s="104">
        <v>0</v>
      </c>
      <c r="BO220" s="104">
        <v>0</v>
      </c>
      <c r="BP220" s="104">
        <v>0</v>
      </c>
      <c r="BQ220" s="104">
        <v>0</v>
      </c>
      <c r="BR220" s="104">
        <v>0</v>
      </c>
      <c r="BS220" s="57">
        <v>5.6000000000000001E-2</v>
      </c>
      <c r="BT220" s="104">
        <v>0</v>
      </c>
      <c r="BU220" s="104">
        <v>0</v>
      </c>
      <c r="BV220" s="104">
        <v>0</v>
      </c>
      <c r="BW220" s="104">
        <v>0</v>
      </c>
      <c r="BX220" s="105">
        <v>9</v>
      </c>
      <c r="BY220" s="104">
        <v>0</v>
      </c>
      <c r="BZ220" s="104">
        <v>0</v>
      </c>
      <c r="CA220" s="57">
        <v>0.17399999999999999</v>
      </c>
      <c r="CB220" s="104">
        <v>0</v>
      </c>
      <c r="CC220" s="104">
        <v>0</v>
      </c>
      <c r="CD220" s="104">
        <v>0</v>
      </c>
      <c r="CE220" s="104">
        <v>0</v>
      </c>
      <c r="CF220" s="105">
        <v>11</v>
      </c>
      <c r="CG220" s="104">
        <v>0</v>
      </c>
      <c r="CH220" s="104">
        <v>0</v>
      </c>
      <c r="CI220" s="104">
        <f t="shared" si="102"/>
        <v>5.6000000000000001E-2</v>
      </c>
      <c r="CJ220" s="104">
        <f t="shared" si="80"/>
        <v>0</v>
      </c>
      <c r="CK220" s="104">
        <f t="shared" si="81"/>
        <v>0</v>
      </c>
      <c r="CL220" s="104">
        <f t="shared" si="82"/>
        <v>0</v>
      </c>
      <c r="CM220" s="104">
        <f t="shared" si="83"/>
        <v>0</v>
      </c>
      <c r="CN220" s="104">
        <f t="shared" si="84"/>
        <v>9</v>
      </c>
      <c r="CO220" s="104">
        <f t="shared" si="85"/>
        <v>0</v>
      </c>
      <c r="CP220" s="104">
        <v>0</v>
      </c>
      <c r="CQ220" s="104">
        <f t="shared" si="103"/>
        <v>0.17399999999999999</v>
      </c>
      <c r="CR220" s="104">
        <f t="shared" si="86"/>
        <v>0</v>
      </c>
      <c r="CS220" s="104">
        <f t="shared" si="87"/>
        <v>0</v>
      </c>
      <c r="CT220" s="104">
        <f t="shared" si="88"/>
        <v>0</v>
      </c>
      <c r="CU220" s="104">
        <f t="shared" si="89"/>
        <v>0</v>
      </c>
      <c r="CV220" s="104">
        <f t="shared" si="90"/>
        <v>11</v>
      </c>
      <c r="CW220" s="104">
        <f t="shared" si="91"/>
        <v>0</v>
      </c>
      <c r="CX220" s="107"/>
    </row>
    <row r="221" spans="1:102" s="108" customFormat="1" ht="31.5" x14ac:dyDescent="0.25">
      <c r="A221" s="102" t="s">
        <v>463</v>
      </c>
      <c r="B221" s="103" t="s">
        <v>464</v>
      </c>
      <c r="C221" s="102" t="s">
        <v>198</v>
      </c>
      <c r="D221" s="104">
        <v>0</v>
      </c>
      <c r="E221" s="104">
        <v>0.17203389830508475</v>
      </c>
      <c r="F221" s="112">
        <f>SUM(F222:F223)</f>
        <v>0</v>
      </c>
      <c r="G221" s="112">
        <f t="shared" ref="G221:U221" si="104">SUM(G222:G223)</f>
        <v>0</v>
      </c>
      <c r="H221" s="112">
        <f t="shared" si="104"/>
        <v>0</v>
      </c>
      <c r="I221" s="112">
        <f t="shared" si="104"/>
        <v>0</v>
      </c>
      <c r="J221" s="112">
        <f t="shared" si="104"/>
        <v>0</v>
      </c>
      <c r="K221" s="112">
        <f t="shared" si="104"/>
        <v>0</v>
      </c>
      <c r="L221" s="112">
        <f t="shared" si="104"/>
        <v>0</v>
      </c>
      <c r="M221" s="112">
        <f t="shared" si="104"/>
        <v>0</v>
      </c>
      <c r="N221" s="112">
        <f t="shared" si="104"/>
        <v>0</v>
      </c>
      <c r="O221" s="112">
        <f t="shared" si="104"/>
        <v>0</v>
      </c>
      <c r="P221" s="112">
        <f t="shared" si="104"/>
        <v>0</v>
      </c>
      <c r="Q221" s="112">
        <f t="shared" si="104"/>
        <v>0</v>
      </c>
      <c r="R221" s="112">
        <f t="shared" si="104"/>
        <v>0</v>
      </c>
      <c r="S221" s="112">
        <f t="shared" si="104"/>
        <v>0</v>
      </c>
      <c r="T221" s="112">
        <f t="shared" si="104"/>
        <v>0</v>
      </c>
      <c r="U221" s="112">
        <f t="shared" si="104"/>
        <v>0</v>
      </c>
      <c r="V221" s="112">
        <v>0</v>
      </c>
      <c r="W221" s="112">
        <v>0.17203389830508475</v>
      </c>
      <c r="X221" s="112">
        <v>0</v>
      </c>
      <c r="Y221" s="112">
        <v>0</v>
      </c>
      <c r="Z221" s="112">
        <v>0</v>
      </c>
      <c r="AA221" s="112">
        <v>0</v>
      </c>
      <c r="AB221" s="112">
        <v>1</v>
      </c>
      <c r="AC221" s="112">
        <v>0</v>
      </c>
      <c r="AD221" s="112">
        <v>0</v>
      </c>
      <c r="AE221" s="112">
        <v>0.17203389830508475</v>
      </c>
      <c r="AF221" s="112">
        <v>0</v>
      </c>
      <c r="AG221" s="112">
        <v>0</v>
      </c>
      <c r="AH221" s="112">
        <v>0</v>
      </c>
      <c r="AI221" s="112">
        <v>0</v>
      </c>
      <c r="AJ221" s="112">
        <v>1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2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2">
        <v>0</v>
      </c>
      <c r="BA221" s="112">
        <v>0</v>
      </c>
      <c r="BB221" s="112">
        <v>0</v>
      </c>
      <c r="BC221" s="112">
        <v>0</v>
      </c>
      <c r="BD221" s="112">
        <v>0</v>
      </c>
      <c r="BE221" s="112">
        <v>0</v>
      </c>
      <c r="BF221" s="112">
        <v>0</v>
      </c>
      <c r="BG221" s="112">
        <v>0</v>
      </c>
      <c r="BH221" s="112">
        <v>0</v>
      </c>
      <c r="BI221" s="112">
        <v>0</v>
      </c>
      <c r="BJ221" s="112">
        <v>0</v>
      </c>
      <c r="BK221" s="112">
        <f>SUM(BK222)</f>
        <v>0</v>
      </c>
      <c r="BL221" s="112">
        <f t="shared" ref="BL221:BQ221" si="105">SUM(BL222)</f>
        <v>0</v>
      </c>
      <c r="BM221" s="112">
        <f t="shared" si="105"/>
        <v>0</v>
      </c>
      <c r="BN221" s="112">
        <f t="shared" si="105"/>
        <v>0</v>
      </c>
      <c r="BO221" s="112">
        <f t="shared" si="105"/>
        <v>0</v>
      </c>
      <c r="BP221" s="112">
        <f t="shared" si="105"/>
        <v>0</v>
      </c>
      <c r="BQ221" s="112">
        <f t="shared" si="105"/>
        <v>0</v>
      </c>
      <c r="BR221" s="112">
        <v>0</v>
      </c>
      <c r="BS221" s="112">
        <f>SUM(BS222:BS223)</f>
        <v>0.17199999999999999</v>
      </c>
      <c r="BT221" s="112">
        <f t="shared" ref="BT221:CG221" si="106">SUM(BT222:BT223)</f>
        <v>0</v>
      </c>
      <c r="BU221" s="112">
        <f t="shared" si="106"/>
        <v>0</v>
      </c>
      <c r="BV221" s="112">
        <f t="shared" si="106"/>
        <v>0</v>
      </c>
      <c r="BW221" s="112">
        <f t="shared" si="106"/>
        <v>0</v>
      </c>
      <c r="BX221" s="112">
        <f t="shared" si="106"/>
        <v>1</v>
      </c>
      <c r="BY221" s="112">
        <f t="shared" si="106"/>
        <v>0</v>
      </c>
      <c r="BZ221" s="112">
        <f t="shared" si="106"/>
        <v>0</v>
      </c>
      <c r="CA221" s="112">
        <f t="shared" si="106"/>
        <v>0.188</v>
      </c>
      <c r="CB221" s="112">
        <f t="shared" si="106"/>
        <v>0</v>
      </c>
      <c r="CC221" s="112">
        <f t="shared" si="106"/>
        <v>0</v>
      </c>
      <c r="CD221" s="112">
        <f t="shared" si="106"/>
        <v>0</v>
      </c>
      <c r="CE221" s="112">
        <f t="shared" si="106"/>
        <v>0</v>
      </c>
      <c r="CF221" s="112">
        <f t="shared" si="106"/>
        <v>1</v>
      </c>
      <c r="CG221" s="112">
        <f t="shared" si="106"/>
        <v>0</v>
      </c>
      <c r="CH221" s="112">
        <v>0</v>
      </c>
      <c r="CI221" s="104">
        <f t="shared" si="102"/>
        <v>0.34403389830508474</v>
      </c>
      <c r="CJ221" s="104">
        <f t="shared" si="80"/>
        <v>0</v>
      </c>
      <c r="CK221" s="104">
        <f t="shared" si="81"/>
        <v>0</v>
      </c>
      <c r="CL221" s="104">
        <f t="shared" si="82"/>
        <v>0</v>
      </c>
      <c r="CM221" s="104">
        <f t="shared" si="83"/>
        <v>0</v>
      </c>
      <c r="CN221" s="104">
        <f t="shared" si="84"/>
        <v>2</v>
      </c>
      <c r="CO221" s="104">
        <f t="shared" si="85"/>
        <v>0</v>
      </c>
      <c r="CP221" s="112">
        <v>0</v>
      </c>
      <c r="CQ221" s="104">
        <f t="shared" si="103"/>
        <v>0.36003389830508475</v>
      </c>
      <c r="CR221" s="104">
        <f t="shared" si="86"/>
        <v>0</v>
      </c>
      <c r="CS221" s="104">
        <f t="shared" si="87"/>
        <v>0</v>
      </c>
      <c r="CT221" s="104">
        <f t="shared" si="88"/>
        <v>0</v>
      </c>
      <c r="CU221" s="104">
        <f t="shared" si="89"/>
        <v>0</v>
      </c>
      <c r="CV221" s="104">
        <f t="shared" si="90"/>
        <v>2</v>
      </c>
      <c r="CW221" s="104">
        <f t="shared" si="91"/>
        <v>0</v>
      </c>
      <c r="CX221" s="107"/>
    </row>
    <row r="222" spans="1:102" s="6" customFormat="1" ht="35.25" hidden="1" customHeight="1" x14ac:dyDescent="0.25">
      <c r="A222" s="8">
        <v>1</v>
      </c>
      <c r="B222" s="2" t="s">
        <v>465</v>
      </c>
      <c r="C222" s="1" t="s">
        <v>466</v>
      </c>
      <c r="D222" s="3">
        <v>0</v>
      </c>
      <c r="E222" s="3">
        <v>0.17203389830508475</v>
      </c>
      <c r="F222" s="7">
        <v>0</v>
      </c>
      <c r="G222" s="3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3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3">
        <v>0.17203389830508475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0</v>
      </c>
      <c r="AD222" s="7">
        <v>0</v>
      </c>
      <c r="AE222" s="3">
        <v>0.16980139</v>
      </c>
      <c r="AF222" s="7">
        <v>0</v>
      </c>
      <c r="AG222" s="7">
        <v>0</v>
      </c>
      <c r="AH222" s="7">
        <v>0</v>
      </c>
      <c r="AI222" s="7">
        <v>0</v>
      </c>
      <c r="AJ222" s="16">
        <v>1</v>
      </c>
      <c r="AK222" s="7">
        <v>0</v>
      </c>
      <c r="AL222" s="7">
        <v>0</v>
      </c>
      <c r="AM222" s="3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4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3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3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3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7">
        <v>0</v>
      </c>
      <c r="CA222" s="3">
        <v>0</v>
      </c>
      <c r="CB222" s="7">
        <v>0</v>
      </c>
      <c r="CC222" s="7">
        <v>0</v>
      </c>
      <c r="CD222" s="7">
        <v>0</v>
      </c>
      <c r="CE222" s="7">
        <v>0</v>
      </c>
      <c r="CF222" s="7">
        <v>0</v>
      </c>
      <c r="CG222" s="7">
        <v>0</v>
      </c>
      <c r="CH222" s="7">
        <v>0</v>
      </c>
      <c r="CI222" s="28">
        <f t="shared" si="102"/>
        <v>0.17203389830508475</v>
      </c>
      <c r="CJ222" s="28">
        <f t="shared" si="80"/>
        <v>0</v>
      </c>
      <c r="CK222" s="28">
        <f t="shared" si="81"/>
        <v>0</v>
      </c>
      <c r="CL222" s="28">
        <f t="shared" si="82"/>
        <v>0</v>
      </c>
      <c r="CM222" s="28">
        <f t="shared" si="83"/>
        <v>0</v>
      </c>
      <c r="CN222" s="28">
        <f t="shared" si="84"/>
        <v>1</v>
      </c>
      <c r="CO222" s="28">
        <f t="shared" si="85"/>
        <v>0</v>
      </c>
      <c r="CP222" s="7">
        <v>0</v>
      </c>
      <c r="CQ222" s="28">
        <f t="shared" si="103"/>
        <v>0.16980139</v>
      </c>
      <c r="CR222" s="28">
        <f t="shared" si="86"/>
        <v>0</v>
      </c>
      <c r="CS222" s="28">
        <f t="shared" si="87"/>
        <v>0</v>
      </c>
      <c r="CT222" s="28">
        <f t="shared" si="88"/>
        <v>0</v>
      </c>
      <c r="CU222" s="28">
        <f t="shared" si="89"/>
        <v>0</v>
      </c>
      <c r="CV222" s="28">
        <f t="shared" si="90"/>
        <v>1</v>
      </c>
      <c r="CW222" s="28">
        <f t="shared" si="91"/>
        <v>0</v>
      </c>
      <c r="CX222" s="5" t="s">
        <v>117</v>
      </c>
    </row>
    <row r="223" spans="1:102" s="108" customFormat="1" ht="47.25" x14ac:dyDescent="0.25">
      <c r="A223" s="111">
        <v>2</v>
      </c>
      <c r="B223" s="117" t="s">
        <v>767</v>
      </c>
      <c r="C223" s="114" t="s">
        <v>710</v>
      </c>
      <c r="D223" s="104">
        <v>0</v>
      </c>
      <c r="E223" s="104">
        <f>CA223</f>
        <v>0.188</v>
      </c>
      <c r="F223" s="104">
        <v>0</v>
      </c>
      <c r="G223" s="104">
        <v>0</v>
      </c>
      <c r="H223" s="104">
        <v>0</v>
      </c>
      <c r="I223" s="104">
        <v>0</v>
      </c>
      <c r="J223" s="104">
        <v>0</v>
      </c>
      <c r="K223" s="104">
        <v>0</v>
      </c>
      <c r="L223" s="104">
        <v>0</v>
      </c>
      <c r="M223" s="104">
        <v>0</v>
      </c>
      <c r="N223" s="104">
        <v>0</v>
      </c>
      <c r="O223" s="104">
        <v>0</v>
      </c>
      <c r="P223" s="104">
        <v>0</v>
      </c>
      <c r="Q223" s="104">
        <v>0</v>
      </c>
      <c r="R223" s="104">
        <v>0</v>
      </c>
      <c r="S223" s="104">
        <v>0</v>
      </c>
      <c r="T223" s="104">
        <v>0</v>
      </c>
      <c r="U223" s="104">
        <v>0</v>
      </c>
      <c r="V223" s="104">
        <v>0</v>
      </c>
      <c r="W223" s="104">
        <v>0</v>
      </c>
      <c r="X223" s="104">
        <v>0</v>
      </c>
      <c r="Y223" s="104"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  <c r="AG223" s="104">
        <v>0</v>
      </c>
      <c r="AH223" s="104">
        <v>0</v>
      </c>
      <c r="AI223" s="104">
        <v>0</v>
      </c>
      <c r="AJ223" s="104">
        <v>0</v>
      </c>
      <c r="AK223" s="104">
        <v>0</v>
      </c>
      <c r="AL223" s="104">
        <v>0</v>
      </c>
      <c r="AM223" s="104">
        <v>0</v>
      </c>
      <c r="AN223" s="104">
        <v>0</v>
      </c>
      <c r="AO223" s="104">
        <v>0</v>
      </c>
      <c r="AP223" s="104">
        <v>0</v>
      </c>
      <c r="AQ223" s="104">
        <v>0</v>
      </c>
      <c r="AR223" s="104">
        <v>0</v>
      </c>
      <c r="AS223" s="104">
        <v>0</v>
      </c>
      <c r="AT223" s="104">
        <v>0</v>
      </c>
      <c r="AU223" s="104">
        <v>0</v>
      </c>
      <c r="AV223" s="104">
        <v>0</v>
      </c>
      <c r="AW223" s="104">
        <v>0</v>
      </c>
      <c r="AX223" s="104">
        <v>0</v>
      </c>
      <c r="AY223" s="104">
        <v>0</v>
      </c>
      <c r="AZ223" s="104">
        <v>0</v>
      </c>
      <c r="BA223" s="104">
        <v>0</v>
      </c>
      <c r="BB223" s="104">
        <v>0</v>
      </c>
      <c r="BC223" s="104">
        <v>0</v>
      </c>
      <c r="BD223" s="104">
        <v>0</v>
      </c>
      <c r="BE223" s="104">
        <v>0</v>
      </c>
      <c r="BF223" s="104">
        <v>0</v>
      </c>
      <c r="BG223" s="104">
        <v>0</v>
      </c>
      <c r="BH223" s="104">
        <v>0</v>
      </c>
      <c r="BI223" s="104">
        <v>0</v>
      </c>
      <c r="BJ223" s="104">
        <v>0</v>
      </c>
      <c r="BK223" s="104">
        <v>0</v>
      </c>
      <c r="BL223" s="104">
        <v>0</v>
      </c>
      <c r="BM223" s="104">
        <v>0</v>
      </c>
      <c r="BN223" s="104">
        <v>0</v>
      </c>
      <c r="BO223" s="104">
        <v>0</v>
      </c>
      <c r="BP223" s="104">
        <v>0</v>
      </c>
      <c r="BQ223" s="104">
        <v>0</v>
      </c>
      <c r="BR223" s="104">
        <v>0</v>
      </c>
      <c r="BS223" s="57">
        <v>0.17199999999999999</v>
      </c>
      <c r="BT223" s="104">
        <v>0</v>
      </c>
      <c r="BU223" s="104">
        <v>0</v>
      </c>
      <c r="BV223" s="104">
        <v>0</v>
      </c>
      <c r="BW223" s="104">
        <v>0</v>
      </c>
      <c r="BX223" s="112">
        <v>1</v>
      </c>
      <c r="BY223" s="112">
        <v>0</v>
      </c>
      <c r="BZ223" s="104">
        <v>0</v>
      </c>
      <c r="CA223" s="57">
        <v>0.188</v>
      </c>
      <c r="CB223" s="104">
        <v>0</v>
      </c>
      <c r="CC223" s="104">
        <v>0</v>
      </c>
      <c r="CD223" s="104">
        <v>0</v>
      </c>
      <c r="CE223" s="104">
        <v>0</v>
      </c>
      <c r="CF223" s="112">
        <v>1</v>
      </c>
      <c r="CG223" s="112">
        <v>0</v>
      </c>
      <c r="CH223" s="104">
        <v>0</v>
      </c>
      <c r="CI223" s="104">
        <f t="shared" si="102"/>
        <v>0.17199999999999999</v>
      </c>
      <c r="CJ223" s="104">
        <f t="shared" si="80"/>
        <v>0</v>
      </c>
      <c r="CK223" s="104">
        <f t="shared" si="81"/>
        <v>0</v>
      </c>
      <c r="CL223" s="104">
        <f t="shared" si="82"/>
        <v>0</v>
      </c>
      <c r="CM223" s="104">
        <f t="shared" si="83"/>
        <v>0</v>
      </c>
      <c r="CN223" s="104">
        <f t="shared" si="84"/>
        <v>1</v>
      </c>
      <c r="CO223" s="104">
        <f t="shared" si="85"/>
        <v>0</v>
      </c>
      <c r="CP223" s="104">
        <v>0</v>
      </c>
      <c r="CQ223" s="104">
        <f t="shared" si="103"/>
        <v>0.188</v>
      </c>
      <c r="CR223" s="104">
        <f t="shared" si="86"/>
        <v>0</v>
      </c>
      <c r="CS223" s="104">
        <f t="shared" si="87"/>
        <v>0</v>
      </c>
      <c r="CT223" s="104">
        <f t="shared" si="88"/>
        <v>0</v>
      </c>
      <c r="CU223" s="104">
        <f t="shared" si="89"/>
        <v>0</v>
      </c>
      <c r="CV223" s="104">
        <f t="shared" si="90"/>
        <v>1</v>
      </c>
      <c r="CW223" s="104">
        <f t="shared" si="91"/>
        <v>0</v>
      </c>
      <c r="CX223" s="107"/>
    </row>
    <row r="224" spans="1:102" s="52" customFormat="1" ht="31.5" hidden="1" x14ac:dyDescent="0.25">
      <c r="A224" s="46" t="s">
        <v>467</v>
      </c>
      <c r="B224" s="47" t="s">
        <v>468</v>
      </c>
      <c r="C224" s="46" t="s">
        <v>198</v>
      </c>
      <c r="D224" s="48">
        <v>0</v>
      </c>
      <c r="E224" s="48">
        <v>0</v>
      </c>
      <c r="F224" s="49">
        <v>0</v>
      </c>
      <c r="G224" s="48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8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8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8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8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50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8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8">
        <v>0</v>
      </c>
      <c r="BL224" s="49">
        <v>0</v>
      </c>
      <c r="BM224" s="49">
        <v>0</v>
      </c>
      <c r="BN224" s="49">
        <v>0</v>
      </c>
      <c r="BO224" s="49">
        <v>0</v>
      </c>
      <c r="BP224" s="49">
        <v>0</v>
      </c>
      <c r="BQ224" s="49">
        <v>0</v>
      </c>
      <c r="BR224" s="49">
        <v>0</v>
      </c>
      <c r="BS224" s="48">
        <v>0</v>
      </c>
      <c r="BT224" s="49">
        <v>0</v>
      </c>
      <c r="BU224" s="49">
        <v>0</v>
      </c>
      <c r="BV224" s="49">
        <v>0</v>
      </c>
      <c r="BW224" s="49">
        <v>0</v>
      </c>
      <c r="BX224" s="49">
        <v>0</v>
      </c>
      <c r="BY224" s="49">
        <v>0</v>
      </c>
      <c r="BZ224" s="49">
        <v>0</v>
      </c>
      <c r="CA224" s="48">
        <v>0</v>
      </c>
      <c r="CB224" s="49">
        <v>0</v>
      </c>
      <c r="CC224" s="49">
        <v>0</v>
      </c>
      <c r="CD224" s="49">
        <v>0</v>
      </c>
      <c r="CE224" s="49">
        <v>0</v>
      </c>
      <c r="CF224" s="49">
        <v>0</v>
      </c>
      <c r="CG224" s="49">
        <v>0</v>
      </c>
      <c r="CH224" s="49">
        <v>0</v>
      </c>
      <c r="CI224" s="28">
        <f t="shared" si="102"/>
        <v>0</v>
      </c>
      <c r="CJ224" s="28">
        <f t="shared" si="80"/>
        <v>0</v>
      </c>
      <c r="CK224" s="28">
        <f t="shared" si="81"/>
        <v>0</v>
      </c>
      <c r="CL224" s="28">
        <f t="shared" si="82"/>
        <v>0</v>
      </c>
      <c r="CM224" s="28">
        <f t="shared" si="83"/>
        <v>0</v>
      </c>
      <c r="CN224" s="28">
        <f t="shared" si="84"/>
        <v>0</v>
      </c>
      <c r="CO224" s="28">
        <f t="shared" si="85"/>
        <v>0</v>
      </c>
      <c r="CP224" s="49">
        <v>0</v>
      </c>
      <c r="CQ224" s="28">
        <f t="shared" si="103"/>
        <v>0</v>
      </c>
      <c r="CR224" s="28">
        <f t="shared" si="86"/>
        <v>0</v>
      </c>
      <c r="CS224" s="28">
        <f t="shared" si="87"/>
        <v>0</v>
      </c>
      <c r="CT224" s="28">
        <f t="shared" si="88"/>
        <v>0</v>
      </c>
      <c r="CU224" s="28">
        <f t="shared" si="89"/>
        <v>0</v>
      </c>
      <c r="CV224" s="28">
        <f t="shared" si="90"/>
        <v>0</v>
      </c>
      <c r="CW224" s="28">
        <f t="shared" si="91"/>
        <v>0</v>
      </c>
      <c r="CX224" s="51"/>
    </row>
    <row r="225" spans="1:102" s="52" customFormat="1" ht="31.5" hidden="1" x14ac:dyDescent="0.25">
      <c r="A225" s="46" t="s">
        <v>469</v>
      </c>
      <c r="B225" s="47" t="s">
        <v>470</v>
      </c>
      <c r="C225" s="46" t="s">
        <v>198</v>
      </c>
      <c r="D225" s="48">
        <v>0</v>
      </c>
      <c r="E225" s="48">
        <v>0</v>
      </c>
      <c r="F225" s="49">
        <v>0</v>
      </c>
      <c r="G225" s="48">
        <v>0</v>
      </c>
      <c r="H225" s="49">
        <v>0</v>
      </c>
      <c r="I225" s="49">
        <v>0</v>
      </c>
      <c r="J225" s="49">
        <v>0</v>
      </c>
      <c r="K225" s="49">
        <v>0</v>
      </c>
      <c r="L225" s="49">
        <v>0</v>
      </c>
      <c r="M225" s="49">
        <v>0</v>
      </c>
      <c r="N225" s="48">
        <v>0</v>
      </c>
      <c r="O225" s="49">
        <v>0</v>
      </c>
      <c r="P225" s="49">
        <v>0</v>
      </c>
      <c r="Q225" s="49">
        <v>0</v>
      </c>
      <c r="R225" s="49">
        <v>0</v>
      </c>
      <c r="S225" s="49">
        <v>0</v>
      </c>
      <c r="T225" s="49">
        <v>0</v>
      </c>
      <c r="U225" s="49">
        <v>0</v>
      </c>
      <c r="V225" s="49">
        <v>0</v>
      </c>
      <c r="W225" s="48">
        <v>0</v>
      </c>
      <c r="X225" s="49">
        <v>0</v>
      </c>
      <c r="Y225" s="49">
        <v>0</v>
      </c>
      <c r="Z225" s="49">
        <v>0</v>
      </c>
      <c r="AA225" s="49">
        <v>0</v>
      </c>
      <c r="AB225" s="49">
        <v>0</v>
      </c>
      <c r="AC225" s="49">
        <v>0</v>
      </c>
      <c r="AD225" s="49">
        <v>0</v>
      </c>
      <c r="AE225" s="48">
        <v>0</v>
      </c>
      <c r="AF225" s="49">
        <v>0</v>
      </c>
      <c r="AG225" s="49">
        <v>0</v>
      </c>
      <c r="AH225" s="49">
        <v>0</v>
      </c>
      <c r="AI225" s="49">
        <v>0</v>
      </c>
      <c r="AJ225" s="49">
        <v>0</v>
      </c>
      <c r="AK225" s="49">
        <v>0</v>
      </c>
      <c r="AL225" s="49">
        <v>0</v>
      </c>
      <c r="AM225" s="48">
        <v>0</v>
      </c>
      <c r="AN225" s="49">
        <v>0</v>
      </c>
      <c r="AO225" s="49">
        <v>0</v>
      </c>
      <c r="AP225" s="49">
        <v>0</v>
      </c>
      <c r="AQ225" s="49">
        <v>0</v>
      </c>
      <c r="AR225" s="49">
        <v>0</v>
      </c>
      <c r="AS225" s="49">
        <v>0</v>
      </c>
      <c r="AT225" s="49">
        <v>0</v>
      </c>
      <c r="AU225" s="50">
        <v>0</v>
      </c>
      <c r="AV225" s="49">
        <v>0</v>
      </c>
      <c r="AW225" s="49">
        <v>0</v>
      </c>
      <c r="AX225" s="49">
        <v>0</v>
      </c>
      <c r="AY225" s="49">
        <v>0</v>
      </c>
      <c r="AZ225" s="49">
        <v>0</v>
      </c>
      <c r="BA225" s="49">
        <v>0</v>
      </c>
      <c r="BB225" s="49">
        <v>0</v>
      </c>
      <c r="BC225" s="48">
        <v>0</v>
      </c>
      <c r="BD225" s="49">
        <v>0</v>
      </c>
      <c r="BE225" s="49">
        <v>0</v>
      </c>
      <c r="BF225" s="49">
        <v>0</v>
      </c>
      <c r="BG225" s="49">
        <v>0</v>
      </c>
      <c r="BH225" s="49">
        <v>0</v>
      </c>
      <c r="BI225" s="49">
        <v>0</v>
      </c>
      <c r="BJ225" s="49">
        <v>0</v>
      </c>
      <c r="BK225" s="48">
        <v>0</v>
      </c>
      <c r="BL225" s="49">
        <v>0</v>
      </c>
      <c r="BM225" s="49">
        <v>0</v>
      </c>
      <c r="BN225" s="49">
        <v>0</v>
      </c>
      <c r="BO225" s="49">
        <v>0</v>
      </c>
      <c r="BP225" s="49">
        <v>0</v>
      </c>
      <c r="BQ225" s="49">
        <v>0</v>
      </c>
      <c r="BR225" s="49">
        <v>0</v>
      </c>
      <c r="BS225" s="48">
        <v>0</v>
      </c>
      <c r="BT225" s="49">
        <v>0</v>
      </c>
      <c r="BU225" s="49">
        <v>0</v>
      </c>
      <c r="BV225" s="49">
        <v>0</v>
      </c>
      <c r="BW225" s="49">
        <v>0</v>
      </c>
      <c r="BX225" s="49">
        <v>0</v>
      </c>
      <c r="BY225" s="49">
        <v>0</v>
      </c>
      <c r="BZ225" s="49">
        <v>0</v>
      </c>
      <c r="CA225" s="48">
        <v>0</v>
      </c>
      <c r="CB225" s="49">
        <v>0</v>
      </c>
      <c r="CC225" s="49">
        <v>0</v>
      </c>
      <c r="CD225" s="49">
        <v>0</v>
      </c>
      <c r="CE225" s="49">
        <v>0</v>
      </c>
      <c r="CF225" s="49">
        <v>0</v>
      </c>
      <c r="CG225" s="49">
        <v>0</v>
      </c>
      <c r="CH225" s="49">
        <v>0</v>
      </c>
      <c r="CI225" s="28">
        <f t="shared" si="102"/>
        <v>0</v>
      </c>
      <c r="CJ225" s="28">
        <f t="shared" ref="CJ225:CJ288" si="107">SUM(X225,AN225,BD225,H225,BT225,)</f>
        <v>0</v>
      </c>
      <c r="CK225" s="28">
        <f t="shared" ref="CK225:CK288" si="108">SUM(Y225,AO225,BE225,I225,BU225,)</f>
        <v>0</v>
      </c>
      <c r="CL225" s="28">
        <f t="shared" ref="CL225:CL288" si="109">SUM(Z225,AP225,BF225,J225,BV225,)</f>
        <v>0</v>
      </c>
      <c r="CM225" s="28">
        <f t="shared" ref="CM225:CM288" si="110">SUM(AA225,AQ225,BG225,K225,BW225,)</f>
        <v>0</v>
      </c>
      <c r="CN225" s="28">
        <f t="shared" ref="CN225:CN288" si="111">SUM(AB225,AR225,BH225,L225,BX225,)</f>
        <v>0</v>
      </c>
      <c r="CO225" s="28">
        <f t="shared" ref="CO225:CO288" si="112">SUM(AC225,AS225,BI225,M225,BY225,)</f>
        <v>0</v>
      </c>
      <c r="CP225" s="49">
        <v>0</v>
      </c>
      <c r="CQ225" s="28">
        <f t="shared" si="103"/>
        <v>0</v>
      </c>
      <c r="CR225" s="28">
        <f t="shared" ref="CR225:CR288" si="113">SUM(P225,AF225,AV225,BL225,CB225,)</f>
        <v>0</v>
      </c>
      <c r="CS225" s="28">
        <f t="shared" ref="CS225:CS288" si="114">SUM(Q225,AG225,AW225,BM225,CC225,)</f>
        <v>0</v>
      </c>
      <c r="CT225" s="28">
        <f t="shared" ref="CT225:CT288" si="115">SUM(R225,AH225,AX225,BN225,CD225,)</f>
        <v>0</v>
      </c>
      <c r="CU225" s="28">
        <f t="shared" ref="CU225:CU288" si="116">SUM(S225,AI225,AY225,BO225,CE225,)</f>
        <v>0</v>
      </c>
      <c r="CV225" s="28">
        <f t="shared" ref="CV225:CV288" si="117">SUM(T225,AJ225,AZ225,BP225,CF225,)</f>
        <v>0</v>
      </c>
      <c r="CW225" s="28">
        <f t="shared" ref="CW225:CW288" si="118">SUM(U225,AK225,BA225,BQ225,CG225,)</f>
        <v>0</v>
      </c>
      <c r="CX225" s="51"/>
    </row>
    <row r="226" spans="1:102" s="108" customFormat="1" ht="47.25" x14ac:dyDescent="0.25">
      <c r="A226" s="102" t="s">
        <v>471</v>
      </c>
      <c r="B226" s="103" t="s">
        <v>472</v>
      </c>
      <c r="C226" s="102" t="s">
        <v>198</v>
      </c>
      <c r="D226" s="104">
        <v>24.58</v>
      </c>
      <c r="E226" s="104">
        <v>36.104991679999998</v>
      </c>
      <c r="F226" s="104">
        <f>SUM(F227:F236)</f>
        <v>0</v>
      </c>
      <c r="G226" s="104">
        <f t="shared" ref="G226:U226" si="119">SUM(G227:G236)</f>
        <v>0</v>
      </c>
      <c r="H226" s="104">
        <f t="shared" si="119"/>
        <v>0</v>
      </c>
      <c r="I226" s="104">
        <f t="shared" si="119"/>
        <v>0</v>
      </c>
      <c r="J226" s="104">
        <f t="shared" si="119"/>
        <v>0</v>
      </c>
      <c r="K226" s="104">
        <f t="shared" si="119"/>
        <v>0</v>
      </c>
      <c r="L226" s="104">
        <f t="shared" si="119"/>
        <v>0</v>
      </c>
      <c r="M226" s="104">
        <f t="shared" si="119"/>
        <v>0</v>
      </c>
      <c r="N226" s="104">
        <f t="shared" si="119"/>
        <v>0</v>
      </c>
      <c r="O226" s="104">
        <f t="shared" si="119"/>
        <v>0</v>
      </c>
      <c r="P226" s="104">
        <f t="shared" si="119"/>
        <v>0</v>
      </c>
      <c r="Q226" s="104">
        <f t="shared" si="119"/>
        <v>0</v>
      </c>
      <c r="R226" s="104">
        <f t="shared" si="119"/>
        <v>0</v>
      </c>
      <c r="S226" s="104">
        <f t="shared" si="119"/>
        <v>0</v>
      </c>
      <c r="T226" s="104">
        <f t="shared" si="119"/>
        <v>0</v>
      </c>
      <c r="U226" s="104">
        <f t="shared" si="119"/>
        <v>0</v>
      </c>
      <c r="V226" s="104">
        <v>0</v>
      </c>
      <c r="W226" s="104">
        <v>5.8389830508474576</v>
      </c>
      <c r="X226" s="104">
        <v>0</v>
      </c>
      <c r="Y226" s="104"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5.7269916800000003</v>
      </c>
      <c r="AF226" s="104">
        <v>0</v>
      </c>
      <c r="AG226" s="104">
        <v>0</v>
      </c>
      <c r="AH226" s="104">
        <v>0</v>
      </c>
      <c r="AI226" s="104">
        <v>0</v>
      </c>
      <c r="AJ226" s="104">
        <v>1420</v>
      </c>
      <c r="AK226" s="104">
        <v>0</v>
      </c>
      <c r="AL226" s="104">
        <v>0</v>
      </c>
      <c r="AM226" s="104">
        <v>9.3441500000000008</v>
      </c>
      <c r="AN226" s="104">
        <v>0</v>
      </c>
      <c r="AO226" s="104">
        <v>0</v>
      </c>
      <c r="AP226" s="104">
        <v>0</v>
      </c>
      <c r="AQ226" s="104">
        <v>0</v>
      </c>
      <c r="AR226" s="104">
        <v>0</v>
      </c>
      <c r="AS226" s="104">
        <v>0</v>
      </c>
      <c r="AT226" s="104">
        <v>0</v>
      </c>
      <c r="AU226" s="104">
        <v>11.34026955</v>
      </c>
      <c r="AV226" s="104">
        <v>0</v>
      </c>
      <c r="AW226" s="104">
        <v>0</v>
      </c>
      <c r="AX226" s="104">
        <v>0</v>
      </c>
      <c r="AY226" s="104">
        <v>0</v>
      </c>
      <c r="AZ226" s="104">
        <v>0</v>
      </c>
      <c r="BA226" s="104">
        <v>0</v>
      </c>
      <c r="BB226" s="104">
        <v>0</v>
      </c>
      <c r="BC226" s="104">
        <v>21.02</v>
      </c>
      <c r="BD226" s="104">
        <v>0</v>
      </c>
      <c r="BE226" s="104">
        <v>0</v>
      </c>
      <c r="BF226" s="104">
        <v>0</v>
      </c>
      <c r="BG226" s="104">
        <v>0</v>
      </c>
      <c r="BH226" s="104">
        <v>0</v>
      </c>
      <c r="BI226" s="104">
        <v>0</v>
      </c>
      <c r="BJ226" s="104">
        <v>0</v>
      </c>
      <c r="BK226" s="104">
        <f>SUM(BK227:BK231)</f>
        <v>21.113253190000002</v>
      </c>
      <c r="BL226" s="104">
        <f t="shared" ref="BL226:BQ226" si="120">SUM(BL227:BL231)</f>
        <v>0</v>
      </c>
      <c r="BM226" s="104">
        <f t="shared" si="120"/>
        <v>0</v>
      </c>
      <c r="BN226" s="104">
        <f t="shared" si="120"/>
        <v>0</v>
      </c>
      <c r="BO226" s="104">
        <f t="shared" si="120"/>
        <v>0</v>
      </c>
      <c r="BP226" s="104">
        <f t="shared" si="120"/>
        <v>0</v>
      </c>
      <c r="BQ226" s="104">
        <f t="shared" si="120"/>
        <v>0</v>
      </c>
      <c r="BR226" s="104">
        <v>0</v>
      </c>
      <c r="BS226" s="57">
        <f>SUM(BS227:BS236)</f>
        <v>10.658999999999999</v>
      </c>
      <c r="BT226" s="57">
        <f t="shared" ref="BT226:CG226" si="121">SUM(BT227:BT236)</f>
        <v>0</v>
      </c>
      <c r="BU226" s="57">
        <f t="shared" si="121"/>
        <v>0</v>
      </c>
      <c r="BV226" s="57">
        <f t="shared" si="121"/>
        <v>0</v>
      </c>
      <c r="BW226" s="57">
        <f t="shared" si="121"/>
        <v>0</v>
      </c>
      <c r="BX226" s="57">
        <f t="shared" si="121"/>
        <v>0</v>
      </c>
      <c r="BY226" s="57">
        <f t="shared" si="121"/>
        <v>0</v>
      </c>
      <c r="BZ226" s="57">
        <f t="shared" si="121"/>
        <v>0</v>
      </c>
      <c r="CA226" s="57">
        <f t="shared" si="121"/>
        <v>13.854000000000001</v>
      </c>
      <c r="CB226" s="57">
        <f t="shared" si="121"/>
        <v>0</v>
      </c>
      <c r="CC226" s="57">
        <f t="shared" si="121"/>
        <v>0</v>
      </c>
      <c r="CD226" s="57">
        <f t="shared" si="121"/>
        <v>0</v>
      </c>
      <c r="CE226" s="57">
        <f t="shared" si="121"/>
        <v>0</v>
      </c>
      <c r="CF226" s="57">
        <f t="shared" si="121"/>
        <v>0</v>
      </c>
      <c r="CG226" s="57">
        <f t="shared" si="121"/>
        <v>0</v>
      </c>
      <c r="CH226" s="104">
        <v>0</v>
      </c>
      <c r="CI226" s="104">
        <f t="shared" si="102"/>
        <v>46.862133050847454</v>
      </c>
      <c r="CJ226" s="104">
        <f t="shared" si="107"/>
        <v>0</v>
      </c>
      <c r="CK226" s="104">
        <f t="shared" si="108"/>
        <v>0</v>
      </c>
      <c r="CL226" s="104">
        <f t="shared" si="109"/>
        <v>0</v>
      </c>
      <c r="CM226" s="104">
        <f t="shared" si="110"/>
        <v>0</v>
      </c>
      <c r="CN226" s="104">
        <f t="shared" si="111"/>
        <v>0</v>
      </c>
      <c r="CO226" s="104">
        <f t="shared" si="112"/>
        <v>0</v>
      </c>
      <c r="CP226" s="104">
        <v>0</v>
      </c>
      <c r="CQ226" s="104">
        <f t="shared" si="103"/>
        <v>52.034514420000001</v>
      </c>
      <c r="CR226" s="104">
        <f t="shared" si="113"/>
        <v>0</v>
      </c>
      <c r="CS226" s="104">
        <f t="shared" si="114"/>
        <v>0</v>
      </c>
      <c r="CT226" s="104">
        <f t="shared" si="115"/>
        <v>0</v>
      </c>
      <c r="CU226" s="104">
        <f t="shared" si="116"/>
        <v>0</v>
      </c>
      <c r="CV226" s="104">
        <f t="shared" si="117"/>
        <v>1420</v>
      </c>
      <c r="CW226" s="104">
        <f t="shared" si="118"/>
        <v>0</v>
      </c>
      <c r="CX226" s="107"/>
    </row>
    <row r="227" spans="1:102" s="6" customFormat="1" ht="54" hidden="1" customHeight="1" x14ac:dyDescent="0.25">
      <c r="A227" s="8">
        <v>1</v>
      </c>
      <c r="B227" s="2" t="s">
        <v>473</v>
      </c>
      <c r="C227" s="1" t="s">
        <v>474</v>
      </c>
      <c r="D227" s="3">
        <v>24.58</v>
      </c>
      <c r="E227" s="3">
        <v>0</v>
      </c>
      <c r="F227" s="7">
        <v>0</v>
      </c>
      <c r="G227" s="3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3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3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3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3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4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3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3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7">
        <v>0</v>
      </c>
      <c r="CA227" s="4">
        <v>0</v>
      </c>
      <c r="CB227" s="7">
        <v>0</v>
      </c>
      <c r="CC227" s="7">
        <v>0</v>
      </c>
      <c r="CD227" s="7">
        <v>0</v>
      </c>
      <c r="CE227" s="7">
        <v>0</v>
      </c>
      <c r="CF227" s="7">
        <v>0</v>
      </c>
      <c r="CG227" s="7">
        <v>0</v>
      </c>
      <c r="CH227" s="7">
        <v>0</v>
      </c>
      <c r="CI227" s="28">
        <f t="shared" si="102"/>
        <v>0</v>
      </c>
      <c r="CJ227" s="28">
        <f t="shared" si="107"/>
        <v>0</v>
      </c>
      <c r="CK227" s="28">
        <f t="shared" si="108"/>
        <v>0</v>
      </c>
      <c r="CL227" s="28">
        <f t="shared" si="109"/>
        <v>0</v>
      </c>
      <c r="CM227" s="28">
        <f t="shared" si="110"/>
        <v>0</v>
      </c>
      <c r="CN227" s="28">
        <f t="shared" si="111"/>
        <v>0</v>
      </c>
      <c r="CO227" s="28">
        <f t="shared" si="112"/>
        <v>0</v>
      </c>
      <c r="CP227" s="3">
        <v>0</v>
      </c>
      <c r="CQ227" s="28">
        <f t="shared" si="103"/>
        <v>0</v>
      </c>
      <c r="CR227" s="28">
        <f t="shared" si="113"/>
        <v>0</v>
      </c>
      <c r="CS227" s="28">
        <f t="shared" si="114"/>
        <v>0</v>
      </c>
      <c r="CT227" s="28">
        <f t="shared" si="115"/>
        <v>0</v>
      </c>
      <c r="CU227" s="28">
        <f t="shared" si="116"/>
        <v>0</v>
      </c>
      <c r="CV227" s="28">
        <f t="shared" si="117"/>
        <v>0</v>
      </c>
      <c r="CW227" s="28">
        <f t="shared" si="118"/>
        <v>0</v>
      </c>
      <c r="CX227" s="11" t="s">
        <v>114</v>
      </c>
    </row>
    <row r="228" spans="1:102" s="6" customFormat="1" ht="63.75" hidden="1" customHeight="1" x14ac:dyDescent="0.25">
      <c r="A228" s="8">
        <v>2</v>
      </c>
      <c r="B228" s="2" t="s">
        <v>475</v>
      </c>
      <c r="C228" s="1" t="s">
        <v>476</v>
      </c>
      <c r="D228" s="3">
        <v>0</v>
      </c>
      <c r="E228" s="3">
        <v>5.7269916800000003</v>
      </c>
      <c r="F228" s="7">
        <v>0</v>
      </c>
      <c r="G228" s="3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3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3">
        <v>5.8389830508474576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17">
        <v>5.7269916800000003</v>
      </c>
      <c r="AF228" s="7">
        <v>0</v>
      </c>
      <c r="AG228" s="7">
        <v>0</v>
      </c>
      <c r="AH228" s="7">
        <v>0</v>
      </c>
      <c r="AI228" s="7">
        <v>0</v>
      </c>
      <c r="AJ228" s="16">
        <v>1420</v>
      </c>
      <c r="AK228" s="7">
        <v>0</v>
      </c>
      <c r="AL228" s="7">
        <v>0</v>
      </c>
      <c r="AM228" s="3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4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3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3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3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7">
        <v>0</v>
      </c>
      <c r="CA228" s="3">
        <v>0</v>
      </c>
      <c r="CB228" s="7">
        <v>0</v>
      </c>
      <c r="CC228" s="7">
        <v>0</v>
      </c>
      <c r="CD228" s="7">
        <v>0</v>
      </c>
      <c r="CE228" s="7">
        <v>0</v>
      </c>
      <c r="CF228" s="7">
        <v>0</v>
      </c>
      <c r="CG228" s="7">
        <v>0</v>
      </c>
      <c r="CH228" s="7">
        <v>0</v>
      </c>
      <c r="CI228" s="28">
        <f t="shared" si="102"/>
        <v>5.8389830508474576</v>
      </c>
      <c r="CJ228" s="28">
        <f t="shared" si="107"/>
        <v>0</v>
      </c>
      <c r="CK228" s="28">
        <f t="shared" si="108"/>
        <v>0</v>
      </c>
      <c r="CL228" s="28">
        <f t="shared" si="109"/>
        <v>0</v>
      </c>
      <c r="CM228" s="28">
        <f t="shared" si="110"/>
        <v>0</v>
      </c>
      <c r="CN228" s="28">
        <f t="shared" si="111"/>
        <v>0</v>
      </c>
      <c r="CO228" s="28">
        <f t="shared" si="112"/>
        <v>0</v>
      </c>
      <c r="CP228" s="7">
        <v>0</v>
      </c>
      <c r="CQ228" s="28">
        <f t="shared" si="103"/>
        <v>5.7269916800000003</v>
      </c>
      <c r="CR228" s="28">
        <f t="shared" si="113"/>
        <v>0</v>
      </c>
      <c r="CS228" s="28">
        <f t="shared" si="114"/>
        <v>0</v>
      </c>
      <c r="CT228" s="28">
        <f t="shared" si="115"/>
        <v>0</v>
      </c>
      <c r="CU228" s="28">
        <f t="shared" si="116"/>
        <v>0</v>
      </c>
      <c r="CV228" s="28">
        <f t="shared" si="117"/>
        <v>1420</v>
      </c>
      <c r="CW228" s="28">
        <f t="shared" si="118"/>
        <v>0</v>
      </c>
      <c r="CX228" s="11" t="s">
        <v>114</v>
      </c>
    </row>
    <row r="229" spans="1:102" s="6" customFormat="1" ht="47.25" hidden="1" x14ac:dyDescent="0.25">
      <c r="A229" s="8">
        <v>3</v>
      </c>
      <c r="B229" s="13" t="s">
        <v>191</v>
      </c>
      <c r="C229" s="10" t="s">
        <v>125</v>
      </c>
      <c r="D229" s="3">
        <v>0</v>
      </c>
      <c r="E229" s="4">
        <v>9.3580000000000005</v>
      </c>
      <c r="F229" s="7">
        <v>0</v>
      </c>
      <c r="G229" s="3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3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3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3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4">
        <v>9.3441500000000008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4">
        <v>11.34026955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3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3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3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7">
        <v>0</v>
      </c>
      <c r="CA229" s="3">
        <v>0</v>
      </c>
      <c r="CB229" s="7">
        <v>0</v>
      </c>
      <c r="CC229" s="7">
        <v>0</v>
      </c>
      <c r="CD229" s="7">
        <v>0</v>
      </c>
      <c r="CE229" s="7">
        <v>0</v>
      </c>
      <c r="CF229" s="7">
        <v>0</v>
      </c>
      <c r="CG229" s="7">
        <v>0</v>
      </c>
      <c r="CH229" s="7">
        <v>0</v>
      </c>
      <c r="CI229" s="28">
        <f t="shared" si="102"/>
        <v>9.3441500000000008</v>
      </c>
      <c r="CJ229" s="28">
        <f t="shared" si="107"/>
        <v>0</v>
      </c>
      <c r="CK229" s="28">
        <f t="shared" si="108"/>
        <v>0</v>
      </c>
      <c r="CL229" s="28">
        <f t="shared" si="109"/>
        <v>0</v>
      </c>
      <c r="CM229" s="28">
        <f t="shared" si="110"/>
        <v>0</v>
      </c>
      <c r="CN229" s="28">
        <f t="shared" si="111"/>
        <v>0</v>
      </c>
      <c r="CO229" s="28">
        <f t="shared" si="112"/>
        <v>0</v>
      </c>
      <c r="CP229" s="7">
        <v>0</v>
      </c>
      <c r="CQ229" s="28">
        <f t="shared" si="103"/>
        <v>11.34026955</v>
      </c>
      <c r="CR229" s="28">
        <f t="shared" si="113"/>
        <v>0</v>
      </c>
      <c r="CS229" s="28">
        <f t="shared" si="114"/>
        <v>0</v>
      </c>
      <c r="CT229" s="28">
        <f t="shared" si="115"/>
        <v>0</v>
      </c>
      <c r="CU229" s="28">
        <f t="shared" si="116"/>
        <v>0</v>
      </c>
      <c r="CV229" s="28">
        <f t="shared" si="117"/>
        <v>0</v>
      </c>
      <c r="CW229" s="28">
        <f t="shared" si="118"/>
        <v>0</v>
      </c>
      <c r="CX229" s="5"/>
    </row>
    <row r="230" spans="1:102" s="6" customFormat="1" ht="47.25" hidden="1" x14ac:dyDescent="0.25">
      <c r="A230" s="8">
        <v>4</v>
      </c>
      <c r="B230" s="23" t="s">
        <v>477</v>
      </c>
      <c r="C230" s="8" t="s">
        <v>478</v>
      </c>
      <c r="D230" s="3">
        <v>0</v>
      </c>
      <c r="E230" s="4">
        <v>10.186999999999999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4">
        <v>10.186999999999999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4">
        <v>10.186667570000001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28">
        <f t="shared" si="102"/>
        <v>10.186999999999999</v>
      </c>
      <c r="CJ230" s="28">
        <f t="shared" si="107"/>
        <v>0</v>
      </c>
      <c r="CK230" s="28">
        <f t="shared" si="108"/>
        <v>0</v>
      </c>
      <c r="CL230" s="28">
        <f t="shared" si="109"/>
        <v>0</v>
      </c>
      <c r="CM230" s="28">
        <f t="shared" si="110"/>
        <v>0</v>
      </c>
      <c r="CN230" s="28">
        <f t="shared" si="111"/>
        <v>0</v>
      </c>
      <c r="CO230" s="28">
        <f t="shared" si="112"/>
        <v>0</v>
      </c>
      <c r="CP230" s="3">
        <v>0</v>
      </c>
      <c r="CQ230" s="28">
        <f t="shared" si="103"/>
        <v>10.186667570000001</v>
      </c>
      <c r="CR230" s="28">
        <f t="shared" si="113"/>
        <v>0</v>
      </c>
      <c r="CS230" s="28">
        <f t="shared" si="114"/>
        <v>0</v>
      </c>
      <c r="CT230" s="28">
        <f t="shared" si="115"/>
        <v>0</v>
      </c>
      <c r="CU230" s="28">
        <f t="shared" si="116"/>
        <v>0</v>
      </c>
      <c r="CV230" s="28">
        <f t="shared" si="117"/>
        <v>0</v>
      </c>
      <c r="CW230" s="28">
        <f t="shared" si="118"/>
        <v>0</v>
      </c>
      <c r="CX230" s="5"/>
    </row>
    <row r="231" spans="1:102" s="6" customFormat="1" ht="47.25" hidden="1" x14ac:dyDescent="0.25">
      <c r="A231" s="8">
        <v>5</v>
      </c>
      <c r="B231" s="23" t="s">
        <v>479</v>
      </c>
      <c r="C231" s="8" t="s">
        <v>480</v>
      </c>
      <c r="D231" s="3">
        <v>0</v>
      </c>
      <c r="E231" s="4">
        <v>10.833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0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0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4">
        <v>10.833</v>
      </c>
      <c r="BD231" s="3">
        <v>0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4">
        <v>10.926585619999999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28">
        <f t="shared" si="102"/>
        <v>10.833</v>
      </c>
      <c r="CJ231" s="28">
        <f t="shared" si="107"/>
        <v>0</v>
      </c>
      <c r="CK231" s="28">
        <f t="shared" si="108"/>
        <v>0</v>
      </c>
      <c r="CL231" s="28">
        <f t="shared" si="109"/>
        <v>0</v>
      </c>
      <c r="CM231" s="28">
        <f t="shared" si="110"/>
        <v>0</v>
      </c>
      <c r="CN231" s="28">
        <f t="shared" si="111"/>
        <v>0</v>
      </c>
      <c r="CO231" s="28">
        <f t="shared" si="112"/>
        <v>0</v>
      </c>
      <c r="CP231" s="3">
        <v>0</v>
      </c>
      <c r="CQ231" s="28">
        <f t="shared" si="103"/>
        <v>10.926585619999999</v>
      </c>
      <c r="CR231" s="28">
        <f t="shared" si="113"/>
        <v>0</v>
      </c>
      <c r="CS231" s="28">
        <f t="shared" si="114"/>
        <v>0</v>
      </c>
      <c r="CT231" s="28">
        <f t="shared" si="115"/>
        <v>0</v>
      </c>
      <c r="CU231" s="28">
        <f t="shared" si="116"/>
        <v>0</v>
      </c>
      <c r="CV231" s="28">
        <f t="shared" si="117"/>
        <v>0</v>
      </c>
      <c r="CW231" s="28">
        <f t="shared" si="118"/>
        <v>0</v>
      </c>
      <c r="CX231" s="5"/>
    </row>
    <row r="232" spans="1:102" s="108" customFormat="1" ht="63" x14ac:dyDescent="0.25">
      <c r="A232" s="111">
        <f>A231+1</f>
        <v>6</v>
      </c>
      <c r="B232" s="123" t="s">
        <v>771</v>
      </c>
      <c r="C232" s="114" t="s">
        <v>772</v>
      </c>
      <c r="D232" s="104">
        <v>0</v>
      </c>
      <c r="E232" s="57">
        <f>CA232</f>
        <v>4.758</v>
      </c>
      <c r="F232" s="104">
        <v>0</v>
      </c>
      <c r="G232" s="104">
        <v>0</v>
      </c>
      <c r="H232" s="104">
        <v>0</v>
      </c>
      <c r="I232" s="104">
        <v>0</v>
      </c>
      <c r="J232" s="104">
        <v>0</v>
      </c>
      <c r="K232" s="104">
        <v>0</v>
      </c>
      <c r="L232" s="104">
        <v>0</v>
      </c>
      <c r="M232" s="104">
        <v>0</v>
      </c>
      <c r="N232" s="104">
        <v>0</v>
      </c>
      <c r="O232" s="104">
        <v>0</v>
      </c>
      <c r="P232" s="104">
        <v>0</v>
      </c>
      <c r="Q232" s="104">
        <v>0</v>
      </c>
      <c r="R232" s="104">
        <v>0</v>
      </c>
      <c r="S232" s="104">
        <v>0</v>
      </c>
      <c r="T232" s="104">
        <v>0</v>
      </c>
      <c r="U232" s="104">
        <v>0</v>
      </c>
      <c r="V232" s="104">
        <v>0</v>
      </c>
      <c r="W232" s="104">
        <v>0</v>
      </c>
      <c r="X232" s="104">
        <v>0</v>
      </c>
      <c r="Y232" s="104"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  <c r="AG232" s="104">
        <v>0</v>
      </c>
      <c r="AH232" s="104">
        <v>0</v>
      </c>
      <c r="AI232" s="104">
        <v>0</v>
      </c>
      <c r="AJ232" s="104">
        <v>0</v>
      </c>
      <c r="AK232" s="104">
        <v>0</v>
      </c>
      <c r="AL232" s="104">
        <v>0</v>
      </c>
      <c r="AM232" s="104">
        <v>0</v>
      </c>
      <c r="AN232" s="104">
        <v>0</v>
      </c>
      <c r="AO232" s="104">
        <v>0</v>
      </c>
      <c r="AP232" s="104">
        <v>0</v>
      </c>
      <c r="AQ232" s="104">
        <v>0</v>
      </c>
      <c r="AR232" s="104">
        <v>0</v>
      </c>
      <c r="AS232" s="104">
        <v>0</v>
      </c>
      <c r="AT232" s="104">
        <v>0</v>
      </c>
      <c r="AU232" s="104">
        <v>0</v>
      </c>
      <c r="AV232" s="104">
        <v>0</v>
      </c>
      <c r="AW232" s="104">
        <v>0</v>
      </c>
      <c r="AX232" s="104">
        <v>0</v>
      </c>
      <c r="AY232" s="104">
        <v>0</v>
      </c>
      <c r="AZ232" s="104">
        <v>0</v>
      </c>
      <c r="BA232" s="104">
        <v>0</v>
      </c>
      <c r="BB232" s="104">
        <v>0</v>
      </c>
      <c r="BC232" s="104">
        <v>0</v>
      </c>
      <c r="BD232" s="104">
        <v>0</v>
      </c>
      <c r="BE232" s="104">
        <v>0</v>
      </c>
      <c r="BF232" s="104">
        <v>0</v>
      </c>
      <c r="BG232" s="104">
        <v>0</v>
      </c>
      <c r="BH232" s="104">
        <v>0</v>
      </c>
      <c r="BI232" s="104">
        <v>0</v>
      </c>
      <c r="BJ232" s="104">
        <v>0</v>
      </c>
      <c r="BK232" s="104">
        <v>0</v>
      </c>
      <c r="BL232" s="104">
        <v>0</v>
      </c>
      <c r="BM232" s="104">
        <v>0</v>
      </c>
      <c r="BN232" s="104">
        <v>0</v>
      </c>
      <c r="BO232" s="104">
        <v>0</v>
      </c>
      <c r="BP232" s="104">
        <v>0</v>
      </c>
      <c r="BQ232" s="104">
        <v>0</v>
      </c>
      <c r="BR232" s="104">
        <v>0</v>
      </c>
      <c r="BS232" s="57">
        <v>2.5179999999999998</v>
      </c>
      <c r="BT232" s="104">
        <v>0</v>
      </c>
      <c r="BU232" s="104">
        <v>0</v>
      </c>
      <c r="BV232" s="104">
        <v>0</v>
      </c>
      <c r="BW232" s="104">
        <v>0</v>
      </c>
      <c r="BX232" s="104">
        <v>0</v>
      </c>
      <c r="BY232" s="104">
        <v>0</v>
      </c>
      <c r="BZ232" s="104">
        <v>0</v>
      </c>
      <c r="CA232" s="57">
        <v>4.758</v>
      </c>
      <c r="CB232" s="104">
        <v>0</v>
      </c>
      <c r="CC232" s="104">
        <v>0</v>
      </c>
      <c r="CD232" s="104">
        <v>0</v>
      </c>
      <c r="CE232" s="104">
        <v>0</v>
      </c>
      <c r="CF232" s="104">
        <v>0</v>
      </c>
      <c r="CG232" s="104">
        <v>0</v>
      </c>
      <c r="CH232" s="104">
        <v>0</v>
      </c>
      <c r="CI232" s="104">
        <f t="shared" si="102"/>
        <v>2.5179999999999998</v>
      </c>
      <c r="CJ232" s="104">
        <f t="shared" si="107"/>
        <v>0</v>
      </c>
      <c r="CK232" s="104">
        <f t="shared" si="108"/>
        <v>0</v>
      </c>
      <c r="CL232" s="104">
        <f t="shared" si="109"/>
        <v>0</v>
      </c>
      <c r="CM232" s="104">
        <f t="shared" si="110"/>
        <v>0</v>
      </c>
      <c r="CN232" s="104">
        <f t="shared" si="111"/>
        <v>0</v>
      </c>
      <c r="CO232" s="104">
        <f t="shared" si="112"/>
        <v>0</v>
      </c>
      <c r="CP232" s="104">
        <v>0</v>
      </c>
      <c r="CQ232" s="104">
        <f t="shared" si="103"/>
        <v>4.758</v>
      </c>
      <c r="CR232" s="104">
        <f t="shared" si="113"/>
        <v>0</v>
      </c>
      <c r="CS232" s="104">
        <f t="shared" si="114"/>
        <v>0</v>
      </c>
      <c r="CT232" s="104">
        <f t="shared" si="115"/>
        <v>0</v>
      </c>
      <c r="CU232" s="104">
        <f t="shared" si="116"/>
        <v>0</v>
      </c>
      <c r="CV232" s="104">
        <f t="shared" si="117"/>
        <v>0</v>
      </c>
      <c r="CW232" s="104">
        <f t="shared" si="118"/>
        <v>0</v>
      </c>
      <c r="CX232" s="107"/>
    </row>
    <row r="233" spans="1:102" s="108" customFormat="1" ht="63" x14ac:dyDescent="0.25">
      <c r="A233" s="111">
        <f t="shared" ref="A233:A236" si="122">A232+1</f>
        <v>7</v>
      </c>
      <c r="B233" s="116" t="s">
        <v>773</v>
      </c>
      <c r="C233" s="114" t="s">
        <v>774</v>
      </c>
      <c r="D233" s="104">
        <v>0</v>
      </c>
      <c r="E233" s="57">
        <f t="shared" ref="E233:E236" si="123">CA233</f>
        <v>2.4319999999999999</v>
      </c>
      <c r="F233" s="104">
        <v>0</v>
      </c>
      <c r="G233" s="104">
        <v>0</v>
      </c>
      <c r="H233" s="104">
        <v>0</v>
      </c>
      <c r="I233" s="104">
        <v>0</v>
      </c>
      <c r="J233" s="104">
        <v>0</v>
      </c>
      <c r="K233" s="104">
        <v>0</v>
      </c>
      <c r="L233" s="104">
        <v>0</v>
      </c>
      <c r="M233" s="104">
        <v>0</v>
      </c>
      <c r="N233" s="104">
        <v>0</v>
      </c>
      <c r="O233" s="104">
        <v>0</v>
      </c>
      <c r="P233" s="104">
        <v>0</v>
      </c>
      <c r="Q233" s="104">
        <v>0</v>
      </c>
      <c r="R233" s="104">
        <v>0</v>
      </c>
      <c r="S233" s="104">
        <v>0</v>
      </c>
      <c r="T233" s="104">
        <v>0</v>
      </c>
      <c r="U233" s="104">
        <v>0</v>
      </c>
      <c r="V233" s="104">
        <v>0</v>
      </c>
      <c r="W233" s="104">
        <v>0</v>
      </c>
      <c r="X233" s="104">
        <v>0</v>
      </c>
      <c r="Y233" s="104"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  <c r="AG233" s="104">
        <v>0</v>
      </c>
      <c r="AH233" s="104">
        <v>0</v>
      </c>
      <c r="AI233" s="104">
        <v>0</v>
      </c>
      <c r="AJ233" s="104">
        <v>0</v>
      </c>
      <c r="AK233" s="104">
        <v>0</v>
      </c>
      <c r="AL233" s="104">
        <v>0</v>
      </c>
      <c r="AM233" s="104">
        <v>0</v>
      </c>
      <c r="AN233" s="104">
        <v>0</v>
      </c>
      <c r="AO233" s="104">
        <v>0</v>
      </c>
      <c r="AP233" s="104">
        <v>0</v>
      </c>
      <c r="AQ233" s="104">
        <v>0</v>
      </c>
      <c r="AR233" s="104">
        <v>0</v>
      </c>
      <c r="AS233" s="104">
        <v>0</v>
      </c>
      <c r="AT233" s="104">
        <v>0</v>
      </c>
      <c r="AU233" s="104">
        <v>0</v>
      </c>
      <c r="AV233" s="104">
        <v>0</v>
      </c>
      <c r="AW233" s="104">
        <v>0</v>
      </c>
      <c r="AX233" s="104">
        <v>0</v>
      </c>
      <c r="AY233" s="104">
        <v>0</v>
      </c>
      <c r="AZ233" s="104">
        <v>0</v>
      </c>
      <c r="BA233" s="104">
        <v>0</v>
      </c>
      <c r="BB233" s="104">
        <v>0</v>
      </c>
      <c r="BC233" s="104">
        <v>0</v>
      </c>
      <c r="BD233" s="104">
        <v>0</v>
      </c>
      <c r="BE233" s="104">
        <v>0</v>
      </c>
      <c r="BF233" s="104">
        <v>0</v>
      </c>
      <c r="BG233" s="104">
        <v>0</v>
      </c>
      <c r="BH233" s="104">
        <v>0</v>
      </c>
      <c r="BI233" s="104">
        <v>0</v>
      </c>
      <c r="BJ233" s="104">
        <v>0</v>
      </c>
      <c r="BK233" s="104">
        <v>0</v>
      </c>
      <c r="BL233" s="104">
        <v>0</v>
      </c>
      <c r="BM233" s="104">
        <v>0</v>
      </c>
      <c r="BN233" s="104">
        <v>0</v>
      </c>
      <c r="BO233" s="104">
        <v>0</v>
      </c>
      <c r="BP233" s="104">
        <v>0</v>
      </c>
      <c r="BQ233" s="104">
        <v>0</v>
      </c>
      <c r="BR233" s="104">
        <v>0</v>
      </c>
      <c r="BS233" s="57">
        <v>2.6680000000000001</v>
      </c>
      <c r="BT233" s="104">
        <v>0</v>
      </c>
      <c r="BU233" s="104">
        <v>0</v>
      </c>
      <c r="BV233" s="104">
        <v>0</v>
      </c>
      <c r="BW233" s="104">
        <v>0</v>
      </c>
      <c r="BX233" s="104">
        <v>0</v>
      </c>
      <c r="BY233" s="104">
        <v>0</v>
      </c>
      <c r="BZ233" s="104">
        <v>0</v>
      </c>
      <c r="CA233" s="57">
        <v>2.4319999999999999</v>
      </c>
      <c r="CB233" s="104">
        <v>0</v>
      </c>
      <c r="CC233" s="104">
        <v>0</v>
      </c>
      <c r="CD233" s="104">
        <v>0</v>
      </c>
      <c r="CE233" s="104">
        <v>0</v>
      </c>
      <c r="CF233" s="104">
        <v>0</v>
      </c>
      <c r="CG233" s="104">
        <v>0</v>
      </c>
      <c r="CH233" s="104">
        <v>0</v>
      </c>
      <c r="CI233" s="104">
        <f t="shared" si="102"/>
        <v>2.6680000000000001</v>
      </c>
      <c r="CJ233" s="104">
        <f t="shared" si="107"/>
        <v>0</v>
      </c>
      <c r="CK233" s="104">
        <f t="shared" si="108"/>
        <v>0</v>
      </c>
      <c r="CL233" s="104">
        <f t="shared" si="109"/>
        <v>0</v>
      </c>
      <c r="CM233" s="104">
        <f t="shared" si="110"/>
        <v>0</v>
      </c>
      <c r="CN233" s="104">
        <f t="shared" si="111"/>
        <v>0</v>
      </c>
      <c r="CO233" s="104">
        <f t="shared" si="112"/>
        <v>0</v>
      </c>
      <c r="CP233" s="104">
        <v>0</v>
      </c>
      <c r="CQ233" s="104">
        <f t="shared" si="103"/>
        <v>2.4319999999999999</v>
      </c>
      <c r="CR233" s="104">
        <f t="shared" si="113"/>
        <v>0</v>
      </c>
      <c r="CS233" s="104">
        <f t="shared" si="114"/>
        <v>0</v>
      </c>
      <c r="CT233" s="104">
        <f t="shared" si="115"/>
        <v>0</v>
      </c>
      <c r="CU233" s="104">
        <f t="shared" si="116"/>
        <v>0</v>
      </c>
      <c r="CV233" s="104">
        <f t="shared" si="117"/>
        <v>0</v>
      </c>
      <c r="CW233" s="104">
        <f t="shared" si="118"/>
        <v>0</v>
      </c>
      <c r="CX233" s="107"/>
    </row>
    <row r="234" spans="1:102" s="108" customFormat="1" ht="63" x14ac:dyDescent="0.25">
      <c r="A234" s="111">
        <f t="shared" si="122"/>
        <v>8</v>
      </c>
      <c r="B234" s="118" t="s">
        <v>711</v>
      </c>
      <c r="C234" s="114" t="s">
        <v>712</v>
      </c>
      <c r="D234" s="104">
        <v>0</v>
      </c>
      <c r="E234" s="57">
        <f t="shared" si="123"/>
        <v>1.415</v>
      </c>
      <c r="F234" s="104">
        <v>0</v>
      </c>
      <c r="G234" s="104">
        <v>0</v>
      </c>
      <c r="H234" s="104">
        <v>0</v>
      </c>
      <c r="I234" s="104">
        <v>0</v>
      </c>
      <c r="J234" s="104">
        <v>0</v>
      </c>
      <c r="K234" s="104">
        <v>0</v>
      </c>
      <c r="L234" s="104">
        <v>0</v>
      </c>
      <c r="M234" s="104">
        <v>0</v>
      </c>
      <c r="N234" s="104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104">
        <v>0</v>
      </c>
      <c r="W234" s="104">
        <v>0</v>
      </c>
      <c r="X234" s="104">
        <v>0</v>
      </c>
      <c r="Y234" s="104"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  <c r="AG234" s="104">
        <v>0</v>
      </c>
      <c r="AH234" s="104">
        <v>0</v>
      </c>
      <c r="AI234" s="104">
        <v>0</v>
      </c>
      <c r="AJ234" s="104">
        <v>0</v>
      </c>
      <c r="AK234" s="104">
        <v>0</v>
      </c>
      <c r="AL234" s="104">
        <v>0</v>
      </c>
      <c r="AM234" s="104">
        <v>0</v>
      </c>
      <c r="AN234" s="104">
        <v>0</v>
      </c>
      <c r="AO234" s="104">
        <v>0</v>
      </c>
      <c r="AP234" s="104">
        <v>0</v>
      </c>
      <c r="AQ234" s="104">
        <v>0</v>
      </c>
      <c r="AR234" s="104">
        <v>0</v>
      </c>
      <c r="AS234" s="104">
        <v>0</v>
      </c>
      <c r="AT234" s="104">
        <v>0</v>
      </c>
      <c r="AU234" s="104">
        <v>0</v>
      </c>
      <c r="AV234" s="104">
        <v>0</v>
      </c>
      <c r="AW234" s="104">
        <v>0</v>
      </c>
      <c r="AX234" s="104">
        <v>0</v>
      </c>
      <c r="AY234" s="104">
        <v>0</v>
      </c>
      <c r="AZ234" s="104">
        <v>0</v>
      </c>
      <c r="BA234" s="104">
        <v>0</v>
      </c>
      <c r="BB234" s="104">
        <v>0</v>
      </c>
      <c r="BC234" s="104">
        <v>0</v>
      </c>
      <c r="BD234" s="104">
        <v>0</v>
      </c>
      <c r="BE234" s="104">
        <v>0</v>
      </c>
      <c r="BF234" s="104">
        <v>0</v>
      </c>
      <c r="BG234" s="104">
        <v>0</v>
      </c>
      <c r="BH234" s="104">
        <v>0</v>
      </c>
      <c r="BI234" s="104">
        <v>0</v>
      </c>
      <c r="BJ234" s="104">
        <v>0</v>
      </c>
      <c r="BK234" s="104">
        <v>0</v>
      </c>
      <c r="BL234" s="104">
        <v>0</v>
      </c>
      <c r="BM234" s="104">
        <v>0</v>
      </c>
      <c r="BN234" s="104">
        <v>0</v>
      </c>
      <c r="BO234" s="104">
        <v>0</v>
      </c>
      <c r="BP234" s="104">
        <v>0</v>
      </c>
      <c r="BQ234" s="104">
        <v>0</v>
      </c>
      <c r="BR234" s="104">
        <v>0</v>
      </c>
      <c r="BS234" s="57">
        <v>1.8029999999999999</v>
      </c>
      <c r="BT234" s="104">
        <v>0</v>
      </c>
      <c r="BU234" s="104">
        <v>0</v>
      </c>
      <c r="BV234" s="104">
        <v>0</v>
      </c>
      <c r="BW234" s="104">
        <v>0</v>
      </c>
      <c r="BX234" s="104">
        <v>0</v>
      </c>
      <c r="BY234" s="104">
        <v>0</v>
      </c>
      <c r="BZ234" s="104">
        <v>0</v>
      </c>
      <c r="CA234" s="57">
        <v>1.415</v>
      </c>
      <c r="CB234" s="104">
        <v>0</v>
      </c>
      <c r="CC234" s="104">
        <v>0</v>
      </c>
      <c r="CD234" s="104">
        <v>0</v>
      </c>
      <c r="CE234" s="104">
        <v>0</v>
      </c>
      <c r="CF234" s="104">
        <v>0</v>
      </c>
      <c r="CG234" s="104">
        <v>0</v>
      </c>
      <c r="CH234" s="104">
        <v>0</v>
      </c>
      <c r="CI234" s="104">
        <f t="shared" si="102"/>
        <v>1.8029999999999999</v>
      </c>
      <c r="CJ234" s="104">
        <f t="shared" si="107"/>
        <v>0</v>
      </c>
      <c r="CK234" s="104">
        <f t="shared" si="108"/>
        <v>0</v>
      </c>
      <c r="CL234" s="104">
        <f t="shared" si="109"/>
        <v>0</v>
      </c>
      <c r="CM234" s="104">
        <f t="shared" si="110"/>
        <v>0</v>
      </c>
      <c r="CN234" s="104">
        <f t="shared" si="111"/>
        <v>0</v>
      </c>
      <c r="CO234" s="104">
        <f t="shared" si="112"/>
        <v>0</v>
      </c>
      <c r="CP234" s="104">
        <v>0</v>
      </c>
      <c r="CQ234" s="104">
        <f t="shared" si="103"/>
        <v>1.415</v>
      </c>
      <c r="CR234" s="104">
        <f t="shared" si="113"/>
        <v>0</v>
      </c>
      <c r="CS234" s="104">
        <f t="shared" si="114"/>
        <v>0</v>
      </c>
      <c r="CT234" s="104">
        <f t="shared" si="115"/>
        <v>0</v>
      </c>
      <c r="CU234" s="104">
        <f t="shared" si="116"/>
        <v>0</v>
      </c>
      <c r="CV234" s="104">
        <f t="shared" si="117"/>
        <v>0</v>
      </c>
      <c r="CW234" s="104">
        <f t="shared" si="118"/>
        <v>0</v>
      </c>
      <c r="CX234" s="107"/>
    </row>
    <row r="235" spans="1:102" s="108" customFormat="1" ht="63" x14ac:dyDescent="0.25">
      <c r="A235" s="111">
        <f t="shared" si="122"/>
        <v>9</v>
      </c>
      <c r="B235" s="116" t="s">
        <v>775</v>
      </c>
      <c r="C235" s="114" t="s">
        <v>776</v>
      </c>
      <c r="D235" s="104">
        <v>0</v>
      </c>
      <c r="E235" s="57">
        <f t="shared" si="123"/>
        <v>1.913</v>
      </c>
      <c r="F235" s="104">
        <v>0</v>
      </c>
      <c r="G235" s="104">
        <v>0</v>
      </c>
      <c r="H235" s="104">
        <v>0</v>
      </c>
      <c r="I235" s="104">
        <v>0</v>
      </c>
      <c r="J235" s="104">
        <v>0</v>
      </c>
      <c r="K235" s="104">
        <v>0</v>
      </c>
      <c r="L235" s="104">
        <v>0</v>
      </c>
      <c r="M235" s="104">
        <v>0</v>
      </c>
      <c r="N235" s="104">
        <v>0</v>
      </c>
      <c r="O235" s="104">
        <v>0</v>
      </c>
      <c r="P235" s="104">
        <v>0</v>
      </c>
      <c r="Q235" s="104">
        <v>0</v>
      </c>
      <c r="R235" s="104">
        <v>0</v>
      </c>
      <c r="S235" s="104">
        <v>0</v>
      </c>
      <c r="T235" s="104">
        <v>0</v>
      </c>
      <c r="U235" s="104">
        <v>0</v>
      </c>
      <c r="V235" s="104">
        <v>0</v>
      </c>
      <c r="W235" s="104">
        <v>0</v>
      </c>
      <c r="X235" s="104">
        <v>0</v>
      </c>
      <c r="Y235" s="104"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  <c r="AG235" s="104">
        <v>0</v>
      </c>
      <c r="AH235" s="104">
        <v>0</v>
      </c>
      <c r="AI235" s="104">
        <v>0</v>
      </c>
      <c r="AJ235" s="104">
        <v>0</v>
      </c>
      <c r="AK235" s="104">
        <v>0</v>
      </c>
      <c r="AL235" s="104">
        <v>0</v>
      </c>
      <c r="AM235" s="104">
        <v>0</v>
      </c>
      <c r="AN235" s="104">
        <v>0</v>
      </c>
      <c r="AO235" s="104">
        <v>0</v>
      </c>
      <c r="AP235" s="104">
        <v>0</v>
      </c>
      <c r="AQ235" s="104">
        <v>0</v>
      </c>
      <c r="AR235" s="104">
        <v>0</v>
      </c>
      <c r="AS235" s="104">
        <v>0</v>
      </c>
      <c r="AT235" s="104">
        <v>0</v>
      </c>
      <c r="AU235" s="104">
        <v>0</v>
      </c>
      <c r="AV235" s="104">
        <v>0</v>
      </c>
      <c r="AW235" s="104">
        <v>0</v>
      </c>
      <c r="AX235" s="104">
        <v>0</v>
      </c>
      <c r="AY235" s="104">
        <v>0</v>
      </c>
      <c r="AZ235" s="104">
        <v>0</v>
      </c>
      <c r="BA235" s="104">
        <v>0</v>
      </c>
      <c r="BB235" s="104">
        <v>0</v>
      </c>
      <c r="BC235" s="104">
        <v>0</v>
      </c>
      <c r="BD235" s="104">
        <v>0</v>
      </c>
      <c r="BE235" s="104">
        <v>0</v>
      </c>
      <c r="BF235" s="104">
        <v>0</v>
      </c>
      <c r="BG235" s="104">
        <v>0</v>
      </c>
      <c r="BH235" s="104">
        <v>0</v>
      </c>
      <c r="BI235" s="104">
        <v>0</v>
      </c>
      <c r="BJ235" s="104">
        <v>0</v>
      </c>
      <c r="BK235" s="104">
        <v>0</v>
      </c>
      <c r="BL235" s="104">
        <v>0</v>
      </c>
      <c r="BM235" s="104">
        <v>0</v>
      </c>
      <c r="BN235" s="104">
        <v>0</v>
      </c>
      <c r="BO235" s="104">
        <v>0</v>
      </c>
      <c r="BP235" s="104">
        <v>0</v>
      </c>
      <c r="BQ235" s="104">
        <v>0</v>
      </c>
      <c r="BR235" s="104">
        <v>0</v>
      </c>
      <c r="BS235" s="57">
        <v>2.2229999999999999</v>
      </c>
      <c r="BT235" s="104">
        <v>0</v>
      </c>
      <c r="BU235" s="104">
        <v>0</v>
      </c>
      <c r="BV235" s="104">
        <v>0</v>
      </c>
      <c r="BW235" s="104">
        <v>0</v>
      </c>
      <c r="BX235" s="104">
        <v>0</v>
      </c>
      <c r="BY235" s="104">
        <v>0</v>
      </c>
      <c r="BZ235" s="104">
        <v>0</v>
      </c>
      <c r="CA235" s="57">
        <v>1.913</v>
      </c>
      <c r="CB235" s="104">
        <v>0</v>
      </c>
      <c r="CC235" s="104">
        <v>0</v>
      </c>
      <c r="CD235" s="104">
        <v>0</v>
      </c>
      <c r="CE235" s="104">
        <v>0</v>
      </c>
      <c r="CF235" s="104">
        <v>0</v>
      </c>
      <c r="CG235" s="104">
        <v>0</v>
      </c>
      <c r="CH235" s="104">
        <v>0</v>
      </c>
      <c r="CI235" s="104">
        <f t="shared" si="102"/>
        <v>2.2229999999999999</v>
      </c>
      <c r="CJ235" s="104">
        <f t="shared" si="107"/>
        <v>0</v>
      </c>
      <c r="CK235" s="104">
        <f t="shared" si="108"/>
        <v>0</v>
      </c>
      <c r="CL235" s="104">
        <f t="shared" si="109"/>
        <v>0</v>
      </c>
      <c r="CM235" s="104">
        <f t="shared" si="110"/>
        <v>0</v>
      </c>
      <c r="CN235" s="104">
        <f t="shared" si="111"/>
        <v>0</v>
      </c>
      <c r="CO235" s="104">
        <f t="shared" si="112"/>
        <v>0</v>
      </c>
      <c r="CP235" s="104">
        <v>0</v>
      </c>
      <c r="CQ235" s="104">
        <f t="shared" si="103"/>
        <v>1.913</v>
      </c>
      <c r="CR235" s="104">
        <f t="shared" si="113"/>
        <v>0</v>
      </c>
      <c r="CS235" s="104">
        <f t="shared" si="114"/>
        <v>0</v>
      </c>
      <c r="CT235" s="104">
        <f t="shared" si="115"/>
        <v>0</v>
      </c>
      <c r="CU235" s="104">
        <f t="shared" si="116"/>
        <v>0</v>
      </c>
      <c r="CV235" s="104">
        <f t="shared" si="117"/>
        <v>0</v>
      </c>
      <c r="CW235" s="104">
        <f t="shared" si="118"/>
        <v>0</v>
      </c>
      <c r="CX235" s="107"/>
    </row>
    <row r="236" spans="1:102" s="108" customFormat="1" ht="63" x14ac:dyDescent="0.25">
      <c r="A236" s="111">
        <f t="shared" si="122"/>
        <v>10</v>
      </c>
      <c r="B236" s="116" t="s">
        <v>777</v>
      </c>
      <c r="C236" s="114" t="s">
        <v>778</v>
      </c>
      <c r="D236" s="104">
        <v>0</v>
      </c>
      <c r="E236" s="57">
        <f t="shared" si="123"/>
        <v>3.3359999999999999</v>
      </c>
      <c r="F236" s="104">
        <v>0</v>
      </c>
      <c r="G236" s="104">
        <v>0</v>
      </c>
      <c r="H236" s="104">
        <v>0</v>
      </c>
      <c r="I236" s="104">
        <v>0</v>
      </c>
      <c r="J236" s="104">
        <v>0</v>
      </c>
      <c r="K236" s="104">
        <v>0</v>
      </c>
      <c r="L236" s="104">
        <v>0</v>
      </c>
      <c r="M236" s="104">
        <v>0</v>
      </c>
      <c r="N236" s="104">
        <v>0</v>
      </c>
      <c r="O236" s="104">
        <v>0</v>
      </c>
      <c r="P236" s="104">
        <v>0</v>
      </c>
      <c r="Q236" s="104">
        <v>0</v>
      </c>
      <c r="R236" s="104">
        <v>0</v>
      </c>
      <c r="S236" s="104">
        <v>0</v>
      </c>
      <c r="T236" s="104">
        <v>0</v>
      </c>
      <c r="U236" s="104">
        <v>0</v>
      </c>
      <c r="V236" s="104">
        <v>0</v>
      </c>
      <c r="W236" s="104">
        <v>0</v>
      </c>
      <c r="X236" s="104">
        <v>0</v>
      </c>
      <c r="Y236" s="104"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  <c r="AG236" s="104">
        <v>0</v>
      </c>
      <c r="AH236" s="104">
        <v>0</v>
      </c>
      <c r="AI236" s="104">
        <v>0</v>
      </c>
      <c r="AJ236" s="104">
        <v>0</v>
      </c>
      <c r="AK236" s="104">
        <v>0</v>
      </c>
      <c r="AL236" s="104">
        <v>0</v>
      </c>
      <c r="AM236" s="104">
        <v>0</v>
      </c>
      <c r="AN236" s="104">
        <v>0</v>
      </c>
      <c r="AO236" s="104">
        <v>0</v>
      </c>
      <c r="AP236" s="104">
        <v>0</v>
      </c>
      <c r="AQ236" s="104">
        <v>0</v>
      </c>
      <c r="AR236" s="104">
        <v>0</v>
      </c>
      <c r="AS236" s="104">
        <v>0</v>
      </c>
      <c r="AT236" s="104">
        <v>0</v>
      </c>
      <c r="AU236" s="104">
        <v>0</v>
      </c>
      <c r="AV236" s="104">
        <v>0</v>
      </c>
      <c r="AW236" s="104">
        <v>0</v>
      </c>
      <c r="AX236" s="104">
        <v>0</v>
      </c>
      <c r="AY236" s="104">
        <v>0</v>
      </c>
      <c r="AZ236" s="104">
        <v>0</v>
      </c>
      <c r="BA236" s="104">
        <v>0</v>
      </c>
      <c r="BB236" s="104">
        <v>0</v>
      </c>
      <c r="BC236" s="104">
        <v>0</v>
      </c>
      <c r="BD236" s="104">
        <v>0</v>
      </c>
      <c r="BE236" s="104">
        <v>0</v>
      </c>
      <c r="BF236" s="104">
        <v>0</v>
      </c>
      <c r="BG236" s="104">
        <v>0</v>
      </c>
      <c r="BH236" s="104">
        <v>0</v>
      </c>
      <c r="BI236" s="104">
        <v>0</v>
      </c>
      <c r="BJ236" s="104">
        <v>0</v>
      </c>
      <c r="BK236" s="104">
        <v>0</v>
      </c>
      <c r="BL236" s="104">
        <v>0</v>
      </c>
      <c r="BM236" s="104">
        <v>0</v>
      </c>
      <c r="BN236" s="104">
        <v>0</v>
      </c>
      <c r="BO236" s="104">
        <v>0</v>
      </c>
      <c r="BP236" s="104">
        <v>0</v>
      </c>
      <c r="BQ236" s="104">
        <v>0</v>
      </c>
      <c r="BR236" s="104">
        <v>0</v>
      </c>
      <c r="BS236" s="57">
        <v>1.4470000000000001</v>
      </c>
      <c r="BT236" s="104">
        <v>0</v>
      </c>
      <c r="BU236" s="104">
        <v>0</v>
      </c>
      <c r="BV236" s="104">
        <v>0</v>
      </c>
      <c r="BW236" s="104">
        <v>0</v>
      </c>
      <c r="BX236" s="104">
        <v>0</v>
      </c>
      <c r="BY236" s="104">
        <v>0</v>
      </c>
      <c r="BZ236" s="104">
        <v>0</v>
      </c>
      <c r="CA236" s="57">
        <v>3.3359999999999999</v>
      </c>
      <c r="CB236" s="104">
        <v>0</v>
      </c>
      <c r="CC236" s="104">
        <v>0</v>
      </c>
      <c r="CD236" s="104">
        <v>0</v>
      </c>
      <c r="CE236" s="104">
        <v>0</v>
      </c>
      <c r="CF236" s="104">
        <v>0</v>
      </c>
      <c r="CG236" s="104">
        <v>0</v>
      </c>
      <c r="CH236" s="104">
        <v>0</v>
      </c>
      <c r="CI236" s="104">
        <f t="shared" si="102"/>
        <v>1.4470000000000001</v>
      </c>
      <c r="CJ236" s="104">
        <f t="shared" si="107"/>
        <v>0</v>
      </c>
      <c r="CK236" s="104">
        <f t="shared" si="108"/>
        <v>0</v>
      </c>
      <c r="CL236" s="104">
        <f t="shared" si="109"/>
        <v>0</v>
      </c>
      <c r="CM236" s="104">
        <f t="shared" si="110"/>
        <v>0</v>
      </c>
      <c r="CN236" s="104">
        <f t="shared" si="111"/>
        <v>0</v>
      </c>
      <c r="CO236" s="104">
        <f t="shared" si="112"/>
        <v>0</v>
      </c>
      <c r="CP236" s="104">
        <v>0</v>
      </c>
      <c r="CQ236" s="104">
        <f t="shared" si="103"/>
        <v>3.3359999999999999</v>
      </c>
      <c r="CR236" s="104">
        <f t="shared" si="113"/>
        <v>0</v>
      </c>
      <c r="CS236" s="104">
        <f t="shared" si="114"/>
        <v>0</v>
      </c>
      <c r="CT236" s="104">
        <f t="shared" si="115"/>
        <v>0</v>
      </c>
      <c r="CU236" s="104">
        <f t="shared" si="116"/>
        <v>0</v>
      </c>
      <c r="CV236" s="104">
        <f t="shared" si="117"/>
        <v>0</v>
      </c>
      <c r="CW236" s="104">
        <f t="shared" si="118"/>
        <v>0</v>
      </c>
      <c r="CX236" s="107"/>
    </row>
    <row r="237" spans="1:102" s="52" customFormat="1" ht="47.25" hidden="1" x14ac:dyDescent="0.25">
      <c r="A237" s="46" t="s">
        <v>481</v>
      </c>
      <c r="B237" s="47" t="s">
        <v>482</v>
      </c>
      <c r="C237" s="46" t="s">
        <v>198</v>
      </c>
      <c r="D237" s="48">
        <v>0</v>
      </c>
      <c r="E237" s="48">
        <v>0</v>
      </c>
      <c r="F237" s="49">
        <v>0</v>
      </c>
      <c r="G237" s="48">
        <v>0</v>
      </c>
      <c r="H237" s="49">
        <v>0</v>
      </c>
      <c r="I237" s="49">
        <v>0</v>
      </c>
      <c r="J237" s="49">
        <v>0</v>
      </c>
      <c r="K237" s="49">
        <v>0</v>
      </c>
      <c r="L237" s="49">
        <v>0</v>
      </c>
      <c r="M237" s="49">
        <v>0</v>
      </c>
      <c r="N237" s="48">
        <v>0</v>
      </c>
      <c r="O237" s="49">
        <v>0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8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48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  <c r="AL237" s="49">
        <v>0</v>
      </c>
      <c r="AM237" s="48">
        <v>0</v>
      </c>
      <c r="AN237" s="49">
        <v>0</v>
      </c>
      <c r="AO237" s="49">
        <v>0</v>
      </c>
      <c r="AP237" s="49">
        <v>0</v>
      </c>
      <c r="AQ237" s="49">
        <v>0</v>
      </c>
      <c r="AR237" s="49">
        <v>0</v>
      </c>
      <c r="AS237" s="49">
        <v>0</v>
      </c>
      <c r="AT237" s="49">
        <v>0</v>
      </c>
      <c r="AU237" s="50">
        <v>0</v>
      </c>
      <c r="AV237" s="49">
        <v>0</v>
      </c>
      <c r="AW237" s="49">
        <v>0</v>
      </c>
      <c r="AX237" s="49">
        <v>0</v>
      </c>
      <c r="AY237" s="49">
        <v>0</v>
      </c>
      <c r="AZ237" s="49">
        <v>0</v>
      </c>
      <c r="BA237" s="49">
        <v>0</v>
      </c>
      <c r="BB237" s="49">
        <v>0</v>
      </c>
      <c r="BC237" s="48">
        <v>0</v>
      </c>
      <c r="BD237" s="49">
        <v>0</v>
      </c>
      <c r="BE237" s="49">
        <v>0</v>
      </c>
      <c r="BF237" s="49">
        <v>0</v>
      </c>
      <c r="BG237" s="49">
        <v>0</v>
      </c>
      <c r="BH237" s="49">
        <v>0</v>
      </c>
      <c r="BI237" s="49">
        <v>0</v>
      </c>
      <c r="BJ237" s="49">
        <v>0</v>
      </c>
      <c r="BK237" s="48">
        <v>0</v>
      </c>
      <c r="BL237" s="49">
        <v>0</v>
      </c>
      <c r="BM237" s="49">
        <v>0</v>
      </c>
      <c r="BN237" s="49">
        <v>0</v>
      </c>
      <c r="BO237" s="49">
        <v>0</v>
      </c>
      <c r="BP237" s="49">
        <v>0</v>
      </c>
      <c r="BQ237" s="49">
        <v>0</v>
      </c>
      <c r="BR237" s="49">
        <v>0</v>
      </c>
      <c r="BS237" s="48">
        <v>0</v>
      </c>
      <c r="BT237" s="49">
        <v>0</v>
      </c>
      <c r="BU237" s="49">
        <v>0</v>
      </c>
      <c r="BV237" s="49">
        <v>0</v>
      </c>
      <c r="BW237" s="49">
        <v>0</v>
      </c>
      <c r="BX237" s="49">
        <v>0</v>
      </c>
      <c r="BY237" s="49">
        <v>0</v>
      </c>
      <c r="BZ237" s="49">
        <v>0</v>
      </c>
      <c r="CA237" s="48">
        <v>0</v>
      </c>
      <c r="CB237" s="49">
        <v>0</v>
      </c>
      <c r="CC237" s="49">
        <v>0</v>
      </c>
      <c r="CD237" s="49">
        <v>0</v>
      </c>
      <c r="CE237" s="49">
        <v>0</v>
      </c>
      <c r="CF237" s="49">
        <v>0</v>
      </c>
      <c r="CG237" s="49">
        <v>0</v>
      </c>
      <c r="CH237" s="49">
        <v>0</v>
      </c>
      <c r="CI237" s="28">
        <f t="shared" si="102"/>
        <v>0</v>
      </c>
      <c r="CJ237" s="28">
        <f t="shared" si="107"/>
        <v>0</v>
      </c>
      <c r="CK237" s="28">
        <f t="shared" si="108"/>
        <v>0</v>
      </c>
      <c r="CL237" s="28">
        <f t="shared" si="109"/>
        <v>0</v>
      </c>
      <c r="CM237" s="28">
        <f t="shared" si="110"/>
        <v>0</v>
      </c>
      <c r="CN237" s="28">
        <f t="shared" si="111"/>
        <v>0</v>
      </c>
      <c r="CO237" s="28">
        <f t="shared" si="112"/>
        <v>0</v>
      </c>
      <c r="CP237" s="49">
        <v>0</v>
      </c>
      <c r="CQ237" s="28">
        <f t="shared" si="103"/>
        <v>0</v>
      </c>
      <c r="CR237" s="28">
        <f t="shared" si="113"/>
        <v>0</v>
      </c>
      <c r="CS237" s="28">
        <f t="shared" si="114"/>
        <v>0</v>
      </c>
      <c r="CT237" s="28">
        <f t="shared" si="115"/>
        <v>0</v>
      </c>
      <c r="CU237" s="28">
        <f t="shared" si="116"/>
        <v>0</v>
      </c>
      <c r="CV237" s="28">
        <f t="shared" si="117"/>
        <v>0</v>
      </c>
      <c r="CW237" s="28">
        <f t="shared" si="118"/>
        <v>0</v>
      </c>
      <c r="CX237" s="51"/>
    </row>
    <row r="238" spans="1:102" s="52" customFormat="1" ht="47.25" hidden="1" x14ac:dyDescent="0.25">
      <c r="A238" s="46" t="s">
        <v>483</v>
      </c>
      <c r="B238" s="47" t="s">
        <v>484</v>
      </c>
      <c r="C238" s="46" t="s">
        <v>198</v>
      </c>
      <c r="D238" s="48">
        <v>0</v>
      </c>
      <c r="E238" s="48">
        <v>0</v>
      </c>
      <c r="F238" s="49">
        <v>0</v>
      </c>
      <c r="G238" s="48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8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8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8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8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50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8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8">
        <v>0</v>
      </c>
      <c r="BL238" s="49">
        <v>0</v>
      </c>
      <c r="BM238" s="49">
        <v>0</v>
      </c>
      <c r="BN238" s="49">
        <v>0</v>
      </c>
      <c r="BO238" s="49">
        <v>0</v>
      </c>
      <c r="BP238" s="49">
        <v>0</v>
      </c>
      <c r="BQ238" s="49">
        <v>0</v>
      </c>
      <c r="BR238" s="49">
        <v>0</v>
      </c>
      <c r="BS238" s="48">
        <v>0</v>
      </c>
      <c r="BT238" s="49">
        <v>0</v>
      </c>
      <c r="BU238" s="49">
        <v>0</v>
      </c>
      <c r="BV238" s="49">
        <v>0</v>
      </c>
      <c r="BW238" s="49">
        <v>0</v>
      </c>
      <c r="BX238" s="49">
        <v>0</v>
      </c>
      <c r="BY238" s="49">
        <v>0</v>
      </c>
      <c r="BZ238" s="49">
        <v>0</v>
      </c>
      <c r="CA238" s="48">
        <v>0</v>
      </c>
      <c r="CB238" s="49">
        <v>0</v>
      </c>
      <c r="CC238" s="49">
        <v>0</v>
      </c>
      <c r="CD238" s="49">
        <v>0</v>
      </c>
      <c r="CE238" s="49">
        <v>0</v>
      </c>
      <c r="CF238" s="49">
        <v>0</v>
      </c>
      <c r="CG238" s="49">
        <v>0</v>
      </c>
      <c r="CH238" s="49">
        <v>0</v>
      </c>
      <c r="CI238" s="28">
        <f t="shared" si="102"/>
        <v>0</v>
      </c>
      <c r="CJ238" s="28">
        <f t="shared" si="107"/>
        <v>0</v>
      </c>
      <c r="CK238" s="28">
        <f t="shared" si="108"/>
        <v>0</v>
      </c>
      <c r="CL238" s="28">
        <f t="shared" si="109"/>
        <v>0</v>
      </c>
      <c r="CM238" s="28">
        <f t="shared" si="110"/>
        <v>0</v>
      </c>
      <c r="CN238" s="28">
        <f t="shared" si="111"/>
        <v>0</v>
      </c>
      <c r="CO238" s="28">
        <f t="shared" si="112"/>
        <v>0</v>
      </c>
      <c r="CP238" s="49">
        <v>0</v>
      </c>
      <c r="CQ238" s="28">
        <f t="shared" si="103"/>
        <v>0</v>
      </c>
      <c r="CR238" s="28">
        <f t="shared" si="113"/>
        <v>0</v>
      </c>
      <c r="CS238" s="28">
        <f t="shared" si="114"/>
        <v>0</v>
      </c>
      <c r="CT238" s="28">
        <f t="shared" si="115"/>
        <v>0</v>
      </c>
      <c r="CU238" s="28">
        <f t="shared" si="116"/>
        <v>0</v>
      </c>
      <c r="CV238" s="28">
        <f t="shared" si="117"/>
        <v>0</v>
      </c>
      <c r="CW238" s="28">
        <f t="shared" si="118"/>
        <v>0</v>
      </c>
      <c r="CX238" s="51"/>
    </row>
    <row r="239" spans="1:102" s="52" customFormat="1" ht="47.25" hidden="1" x14ac:dyDescent="0.25">
      <c r="A239" s="46" t="s">
        <v>485</v>
      </c>
      <c r="B239" s="47" t="s">
        <v>486</v>
      </c>
      <c r="C239" s="46" t="s">
        <v>198</v>
      </c>
      <c r="D239" s="48">
        <v>0</v>
      </c>
      <c r="E239" s="48">
        <v>0</v>
      </c>
      <c r="F239" s="49">
        <v>0</v>
      </c>
      <c r="G239" s="48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8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8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8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8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50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8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8">
        <v>0</v>
      </c>
      <c r="BL239" s="49">
        <v>0</v>
      </c>
      <c r="BM239" s="49">
        <v>0</v>
      </c>
      <c r="BN239" s="49">
        <v>0</v>
      </c>
      <c r="BO239" s="49">
        <v>0</v>
      </c>
      <c r="BP239" s="49">
        <v>0</v>
      </c>
      <c r="BQ239" s="49">
        <v>0</v>
      </c>
      <c r="BR239" s="49">
        <v>0</v>
      </c>
      <c r="BS239" s="48">
        <v>0</v>
      </c>
      <c r="BT239" s="49">
        <v>0</v>
      </c>
      <c r="BU239" s="49">
        <v>0</v>
      </c>
      <c r="BV239" s="49">
        <v>0</v>
      </c>
      <c r="BW239" s="49">
        <v>0</v>
      </c>
      <c r="BX239" s="49">
        <v>0</v>
      </c>
      <c r="BY239" s="49">
        <v>0</v>
      </c>
      <c r="BZ239" s="49">
        <v>0</v>
      </c>
      <c r="CA239" s="48">
        <v>0</v>
      </c>
      <c r="CB239" s="49">
        <v>0</v>
      </c>
      <c r="CC239" s="49">
        <v>0</v>
      </c>
      <c r="CD239" s="49">
        <v>0</v>
      </c>
      <c r="CE239" s="49">
        <v>0</v>
      </c>
      <c r="CF239" s="49">
        <v>0</v>
      </c>
      <c r="CG239" s="49">
        <v>0</v>
      </c>
      <c r="CH239" s="49">
        <v>0</v>
      </c>
      <c r="CI239" s="28">
        <f t="shared" si="102"/>
        <v>0</v>
      </c>
      <c r="CJ239" s="28">
        <f t="shared" si="107"/>
        <v>0</v>
      </c>
      <c r="CK239" s="28">
        <f t="shared" si="108"/>
        <v>0</v>
      </c>
      <c r="CL239" s="28">
        <f t="shared" si="109"/>
        <v>0</v>
      </c>
      <c r="CM239" s="28">
        <f t="shared" si="110"/>
        <v>0</v>
      </c>
      <c r="CN239" s="28">
        <f t="shared" si="111"/>
        <v>0</v>
      </c>
      <c r="CO239" s="28">
        <f t="shared" si="112"/>
        <v>0</v>
      </c>
      <c r="CP239" s="49">
        <v>0</v>
      </c>
      <c r="CQ239" s="28">
        <f t="shared" si="103"/>
        <v>0</v>
      </c>
      <c r="CR239" s="28">
        <f t="shared" si="113"/>
        <v>0</v>
      </c>
      <c r="CS239" s="28">
        <f t="shared" si="114"/>
        <v>0</v>
      </c>
      <c r="CT239" s="28">
        <f t="shared" si="115"/>
        <v>0</v>
      </c>
      <c r="CU239" s="28">
        <f t="shared" si="116"/>
        <v>0</v>
      </c>
      <c r="CV239" s="28">
        <f t="shared" si="117"/>
        <v>0</v>
      </c>
      <c r="CW239" s="28">
        <f t="shared" si="118"/>
        <v>0</v>
      </c>
      <c r="CX239" s="51"/>
    </row>
    <row r="240" spans="1:102" s="108" customFormat="1" ht="47.25" x14ac:dyDescent="0.25">
      <c r="A240" s="102" t="s">
        <v>487</v>
      </c>
      <c r="B240" s="103" t="s">
        <v>488</v>
      </c>
      <c r="C240" s="102" t="s">
        <v>198</v>
      </c>
      <c r="D240" s="104">
        <v>0</v>
      </c>
      <c r="E240" s="104">
        <v>0</v>
      </c>
      <c r="F240" s="112">
        <f>SUM(F241,F244,)</f>
        <v>0</v>
      </c>
      <c r="G240" s="112">
        <f t="shared" ref="G240:U240" si="124">SUM(G241,G244,)</f>
        <v>0</v>
      </c>
      <c r="H240" s="112">
        <f t="shared" si="124"/>
        <v>0</v>
      </c>
      <c r="I240" s="112">
        <f t="shared" si="124"/>
        <v>0</v>
      </c>
      <c r="J240" s="112">
        <f t="shared" si="124"/>
        <v>0</v>
      </c>
      <c r="K240" s="112">
        <f t="shared" si="124"/>
        <v>0</v>
      </c>
      <c r="L240" s="112">
        <f t="shared" si="124"/>
        <v>0</v>
      </c>
      <c r="M240" s="112">
        <f t="shared" si="124"/>
        <v>0</v>
      </c>
      <c r="N240" s="112">
        <f t="shared" si="124"/>
        <v>0</v>
      </c>
      <c r="O240" s="112">
        <f t="shared" si="124"/>
        <v>0</v>
      </c>
      <c r="P240" s="112">
        <f t="shared" si="124"/>
        <v>0</v>
      </c>
      <c r="Q240" s="112">
        <f t="shared" si="124"/>
        <v>0</v>
      </c>
      <c r="R240" s="112">
        <f t="shared" si="124"/>
        <v>0</v>
      </c>
      <c r="S240" s="112">
        <f t="shared" si="124"/>
        <v>0</v>
      </c>
      <c r="T240" s="112">
        <f t="shared" si="124"/>
        <v>0</v>
      </c>
      <c r="U240" s="112">
        <f t="shared" si="124"/>
        <v>0</v>
      </c>
      <c r="V240" s="104">
        <v>0</v>
      </c>
      <c r="W240" s="104">
        <v>0</v>
      </c>
      <c r="X240" s="104">
        <v>0</v>
      </c>
      <c r="Y240" s="104"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  <c r="AG240" s="104">
        <v>0</v>
      </c>
      <c r="AH240" s="104">
        <v>0</v>
      </c>
      <c r="AI240" s="104">
        <v>0</v>
      </c>
      <c r="AJ240" s="104">
        <v>0</v>
      </c>
      <c r="AK240" s="104">
        <v>0</v>
      </c>
      <c r="AL240" s="104">
        <v>0</v>
      </c>
      <c r="AM240" s="104">
        <v>0</v>
      </c>
      <c r="AN240" s="104">
        <v>0</v>
      </c>
      <c r="AO240" s="104">
        <v>0</v>
      </c>
      <c r="AP240" s="104">
        <v>0</v>
      </c>
      <c r="AQ240" s="104">
        <v>0</v>
      </c>
      <c r="AR240" s="104">
        <v>0</v>
      </c>
      <c r="AS240" s="104">
        <v>0</v>
      </c>
      <c r="AT240" s="104">
        <v>0</v>
      </c>
      <c r="AU240" s="57">
        <v>0</v>
      </c>
      <c r="AV240" s="104">
        <v>0</v>
      </c>
      <c r="AW240" s="104">
        <v>0</v>
      </c>
      <c r="AX240" s="104">
        <v>0</v>
      </c>
      <c r="AY240" s="104">
        <v>0</v>
      </c>
      <c r="AZ240" s="104">
        <v>0</v>
      </c>
      <c r="BA240" s="104">
        <v>0</v>
      </c>
      <c r="BB240" s="104">
        <v>0</v>
      </c>
      <c r="BC240" s="104">
        <v>0</v>
      </c>
      <c r="BD240" s="104">
        <v>0</v>
      </c>
      <c r="BE240" s="104">
        <v>0</v>
      </c>
      <c r="BF240" s="104">
        <v>0</v>
      </c>
      <c r="BG240" s="104">
        <v>0</v>
      </c>
      <c r="BH240" s="104">
        <v>0</v>
      </c>
      <c r="BI240" s="104">
        <v>0</v>
      </c>
      <c r="BJ240" s="104">
        <v>0</v>
      </c>
      <c r="BK240" s="104">
        <v>0</v>
      </c>
      <c r="BL240" s="104">
        <v>0</v>
      </c>
      <c r="BM240" s="104">
        <v>0</v>
      </c>
      <c r="BN240" s="104">
        <v>0</v>
      </c>
      <c r="BO240" s="104">
        <v>0</v>
      </c>
      <c r="BP240" s="104">
        <v>0</v>
      </c>
      <c r="BQ240" s="104">
        <v>0</v>
      </c>
      <c r="BR240" s="104">
        <v>0</v>
      </c>
      <c r="BS240" s="104">
        <f>SUM(BS241,BS244,)</f>
        <v>2.4710000000000001</v>
      </c>
      <c r="BT240" s="104">
        <f t="shared" ref="BT240:CG240" si="125">SUM(BT241,BT244,)</f>
        <v>0</v>
      </c>
      <c r="BU240" s="104">
        <f t="shared" si="125"/>
        <v>0</v>
      </c>
      <c r="BV240" s="104">
        <f t="shared" si="125"/>
        <v>0</v>
      </c>
      <c r="BW240" s="104">
        <f t="shared" si="125"/>
        <v>0</v>
      </c>
      <c r="BX240" s="104">
        <f t="shared" si="125"/>
        <v>0</v>
      </c>
      <c r="BY240" s="104">
        <f t="shared" si="125"/>
        <v>0</v>
      </c>
      <c r="BZ240" s="104">
        <f t="shared" si="125"/>
        <v>0</v>
      </c>
      <c r="CA240" s="104">
        <f t="shared" si="125"/>
        <v>1.75</v>
      </c>
      <c r="CB240" s="104">
        <f t="shared" si="125"/>
        <v>0</v>
      </c>
      <c r="CC240" s="104">
        <f t="shared" si="125"/>
        <v>0</v>
      </c>
      <c r="CD240" s="104">
        <f t="shared" si="125"/>
        <v>0</v>
      </c>
      <c r="CE240" s="104">
        <f t="shared" si="125"/>
        <v>0</v>
      </c>
      <c r="CF240" s="104">
        <f t="shared" si="125"/>
        <v>0</v>
      </c>
      <c r="CG240" s="104">
        <f t="shared" si="125"/>
        <v>0</v>
      </c>
      <c r="CH240" s="104">
        <v>0</v>
      </c>
      <c r="CI240" s="104">
        <f t="shared" si="102"/>
        <v>2.4710000000000001</v>
      </c>
      <c r="CJ240" s="104">
        <f t="shared" si="107"/>
        <v>0</v>
      </c>
      <c r="CK240" s="104">
        <f t="shared" si="108"/>
        <v>0</v>
      </c>
      <c r="CL240" s="104">
        <f t="shared" si="109"/>
        <v>0</v>
      </c>
      <c r="CM240" s="104">
        <f t="shared" si="110"/>
        <v>0</v>
      </c>
      <c r="CN240" s="104">
        <f t="shared" si="111"/>
        <v>0</v>
      </c>
      <c r="CO240" s="104">
        <f t="shared" si="112"/>
        <v>0</v>
      </c>
      <c r="CP240" s="104">
        <v>0</v>
      </c>
      <c r="CQ240" s="104">
        <f t="shared" si="103"/>
        <v>1.75</v>
      </c>
      <c r="CR240" s="104">
        <f t="shared" si="113"/>
        <v>0</v>
      </c>
      <c r="CS240" s="104">
        <f t="shared" si="114"/>
        <v>0</v>
      </c>
      <c r="CT240" s="104">
        <f t="shared" si="115"/>
        <v>0</v>
      </c>
      <c r="CU240" s="104">
        <f t="shared" si="116"/>
        <v>0</v>
      </c>
      <c r="CV240" s="104">
        <f t="shared" si="117"/>
        <v>0</v>
      </c>
      <c r="CW240" s="104">
        <f t="shared" si="118"/>
        <v>0</v>
      </c>
      <c r="CX240" s="107"/>
    </row>
    <row r="241" spans="1:102" s="108" customFormat="1" ht="31.5" x14ac:dyDescent="0.25">
      <c r="A241" s="102" t="s">
        <v>489</v>
      </c>
      <c r="B241" s="103" t="s">
        <v>490</v>
      </c>
      <c r="C241" s="102" t="s">
        <v>198</v>
      </c>
      <c r="D241" s="104">
        <v>0</v>
      </c>
      <c r="E241" s="104">
        <v>0</v>
      </c>
      <c r="F241" s="112">
        <f>SUM(F242:F243)</f>
        <v>0</v>
      </c>
      <c r="G241" s="112">
        <f t="shared" ref="G241:U241" si="126">SUM(G242:G243)</f>
        <v>0</v>
      </c>
      <c r="H241" s="112">
        <f t="shared" si="126"/>
        <v>0</v>
      </c>
      <c r="I241" s="112">
        <f t="shared" si="126"/>
        <v>0</v>
      </c>
      <c r="J241" s="112">
        <f t="shared" si="126"/>
        <v>0</v>
      </c>
      <c r="K241" s="112">
        <f t="shared" si="126"/>
        <v>0</v>
      </c>
      <c r="L241" s="112">
        <f t="shared" si="126"/>
        <v>0</v>
      </c>
      <c r="M241" s="112">
        <f t="shared" si="126"/>
        <v>0</v>
      </c>
      <c r="N241" s="112">
        <f t="shared" si="126"/>
        <v>0</v>
      </c>
      <c r="O241" s="112">
        <f t="shared" si="126"/>
        <v>0</v>
      </c>
      <c r="P241" s="112">
        <f t="shared" si="126"/>
        <v>0</v>
      </c>
      <c r="Q241" s="112">
        <f t="shared" si="126"/>
        <v>0</v>
      </c>
      <c r="R241" s="112">
        <f t="shared" si="126"/>
        <v>0</v>
      </c>
      <c r="S241" s="112">
        <f t="shared" si="126"/>
        <v>0</v>
      </c>
      <c r="T241" s="112">
        <f t="shared" si="126"/>
        <v>0</v>
      </c>
      <c r="U241" s="112">
        <f t="shared" si="126"/>
        <v>0</v>
      </c>
      <c r="V241" s="112">
        <v>0</v>
      </c>
      <c r="W241" s="104">
        <v>0</v>
      </c>
      <c r="X241" s="112">
        <v>0</v>
      </c>
      <c r="Y241" s="112">
        <v>0</v>
      </c>
      <c r="Z241" s="112">
        <v>0</v>
      </c>
      <c r="AA241" s="112">
        <v>0</v>
      </c>
      <c r="AB241" s="112">
        <v>0</v>
      </c>
      <c r="AC241" s="112">
        <v>0</v>
      </c>
      <c r="AD241" s="112">
        <v>0</v>
      </c>
      <c r="AE241" s="104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04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57">
        <v>0</v>
      </c>
      <c r="AV241" s="112">
        <v>0</v>
      </c>
      <c r="AW241" s="112">
        <v>0</v>
      </c>
      <c r="AX241" s="112">
        <v>0</v>
      </c>
      <c r="AY241" s="112">
        <v>0</v>
      </c>
      <c r="AZ241" s="112">
        <v>0</v>
      </c>
      <c r="BA241" s="112">
        <v>0</v>
      </c>
      <c r="BB241" s="112">
        <v>0</v>
      </c>
      <c r="BC241" s="104">
        <v>0</v>
      </c>
      <c r="BD241" s="112">
        <v>0</v>
      </c>
      <c r="BE241" s="112">
        <v>0</v>
      </c>
      <c r="BF241" s="112">
        <v>0</v>
      </c>
      <c r="BG241" s="112">
        <v>0</v>
      </c>
      <c r="BH241" s="112">
        <v>0</v>
      </c>
      <c r="BI241" s="112">
        <v>0</v>
      </c>
      <c r="BJ241" s="112">
        <v>0</v>
      </c>
      <c r="BK241" s="104">
        <v>0</v>
      </c>
      <c r="BL241" s="112">
        <v>0</v>
      </c>
      <c r="BM241" s="112">
        <v>0</v>
      </c>
      <c r="BN241" s="112">
        <v>0</v>
      </c>
      <c r="BO241" s="112">
        <v>0</v>
      </c>
      <c r="BP241" s="112">
        <v>0</v>
      </c>
      <c r="BQ241" s="112">
        <v>0</v>
      </c>
      <c r="BR241" s="112">
        <v>0</v>
      </c>
      <c r="BS241" s="104">
        <f>SUM(BS242:BS243)</f>
        <v>2.4710000000000001</v>
      </c>
      <c r="BT241" s="104">
        <f t="shared" ref="BT241:CG241" si="127">SUM(BT242:BT243)</f>
        <v>0</v>
      </c>
      <c r="BU241" s="104">
        <f t="shared" si="127"/>
        <v>0</v>
      </c>
      <c r="BV241" s="104">
        <f t="shared" si="127"/>
        <v>0</v>
      </c>
      <c r="BW241" s="104">
        <f t="shared" si="127"/>
        <v>0</v>
      </c>
      <c r="BX241" s="104">
        <f t="shared" si="127"/>
        <v>0</v>
      </c>
      <c r="BY241" s="104">
        <f t="shared" si="127"/>
        <v>0</v>
      </c>
      <c r="BZ241" s="104">
        <f t="shared" si="127"/>
        <v>0</v>
      </c>
      <c r="CA241" s="104">
        <f t="shared" si="127"/>
        <v>1.75</v>
      </c>
      <c r="CB241" s="104">
        <f t="shared" si="127"/>
        <v>0</v>
      </c>
      <c r="CC241" s="104">
        <f t="shared" si="127"/>
        <v>0</v>
      </c>
      <c r="CD241" s="104">
        <f t="shared" si="127"/>
        <v>0</v>
      </c>
      <c r="CE241" s="104">
        <f t="shared" si="127"/>
        <v>0</v>
      </c>
      <c r="CF241" s="104">
        <f t="shared" si="127"/>
        <v>0</v>
      </c>
      <c r="CG241" s="104">
        <f t="shared" si="127"/>
        <v>0</v>
      </c>
      <c r="CH241" s="112">
        <v>0</v>
      </c>
      <c r="CI241" s="104">
        <f t="shared" si="102"/>
        <v>2.4710000000000001</v>
      </c>
      <c r="CJ241" s="104">
        <f t="shared" si="107"/>
        <v>0</v>
      </c>
      <c r="CK241" s="104">
        <f t="shared" si="108"/>
        <v>0</v>
      </c>
      <c r="CL241" s="104">
        <f t="shared" si="109"/>
        <v>0</v>
      </c>
      <c r="CM241" s="104">
        <f t="shared" si="110"/>
        <v>0</v>
      </c>
      <c r="CN241" s="104">
        <f t="shared" si="111"/>
        <v>0</v>
      </c>
      <c r="CO241" s="104">
        <f t="shared" si="112"/>
        <v>0</v>
      </c>
      <c r="CP241" s="112">
        <v>0</v>
      </c>
      <c r="CQ241" s="104">
        <f t="shared" si="103"/>
        <v>1.75</v>
      </c>
      <c r="CR241" s="104">
        <f t="shared" si="113"/>
        <v>0</v>
      </c>
      <c r="CS241" s="104">
        <f t="shared" si="114"/>
        <v>0</v>
      </c>
      <c r="CT241" s="104">
        <f t="shared" si="115"/>
        <v>0</v>
      </c>
      <c r="CU241" s="104">
        <f t="shared" si="116"/>
        <v>0</v>
      </c>
      <c r="CV241" s="104">
        <f t="shared" si="117"/>
        <v>0</v>
      </c>
      <c r="CW241" s="104">
        <f t="shared" si="118"/>
        <v>0</v>
      </c>
      <c r="CX241" s="107"/>
    </row>
    <row r="242" spans="1:102" s="108" customFormat="1" ht="47.25" x14ac:dyDescent="0.25">
      <c r="A242" s="124">
        <v>1</v>
      </c>
      <c r="B242" s="113" t="s">
        <v>713</v>
      </c>
      <c r="C242" s="114" t="s">
        <v>714</v>
      </c>
      <c r="D242" s="104">
        <v>0</v>
      </c>
      <c r="E242" s="104">
        <f>CA242</f>
        <v>0.35</v>
      </c>
      <c r="F242" s="104">
        <v>0</v>
      </c>
      <c r="G242" s="104">
        <v>0</v>
      </c>
      <c r="H242" s="104">
        <v>0</v>
      </c>
      <c r="I242" s="104">
        <v>0</v>
      </c>
      <c r="J242" s="104">
        <v>0</v>
      </c>
      <c r="K242" s="104">
        <v>0</v>
      </c>
      <c r="L242" s="104">
        <v>0</v>
      </c>
      <c r="M242" s="104">
        <v>0</v>
      </c>
      <c r="N242" s="104">
        <v>0</v>
      </c>
      <c r="O242" s="104">
        <v>0</v>
      </c>
      <c r="P242" s="104">
        <v>0</v>
      </c>
      <c r="Q242" s="104">
        <v>0</v>
      </c>
      <c r="R242" s="104">
        <v>0</v>
      </c>
      <c r="S242" s="104">
        <v>0</v>
      </c>
      <c r="T242" s="104">
        <v>0</v>
      </c>
      <c r="U242" s="104">
        <v>0</v>
      </c>
      <c r="V242" s="104">
        <v>0</v>
      </c>
      <c r="W242" s="104">
        <v>0</v>
      </c>
      <c r="X242" s="104">
        <v>0</v>
      </c>
      <c r="Y242" s="104"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  <c r="AG242" s="104">
        <v>0</v>
      </c>
      <c r="AH242" s="104">
        <v>0</v>
      </c>
      <c r="AI242" s="104">
        <v>0</v>
      </c>
      <c r="AJ242" s="104">
        <v>0</v>
      </c>
      <c r="AK242" s="104">
        <v>0</v>
      </c>
      <c r="AL242" s="104">
        <v>0</v>
      </c>
      <c r="AM242" s="104">
        <v>0</v>
      </c>
      <c r="AN242" s="104">
        <v>0</v>
      </c>
      <c r="AO242" s="104">
        <v>0</v>
      </c>
      <c r="AP242" s="104">
        <v>0</v>
      </c>
      <c r="AQ242" s="104">
        <v>0</v>
      </c>
      <c r="AR242" s="104">
        <v>0</v>
      </c>
      <c r="AS242" s="104">
        <v>0</v>
      </c>
      <c r="AT242" s="104">
        <v>0</v>
      </c>
      <c r="AU242" s="104">
        <v>0</v>
      </c>
      <c r="AV242" s="104">
        <v>0</v>
      </c>
      <c r="AW242" s="104">
        <v>0</v>
      </c>
      <c r="AX242" s="104">
        <v>0</v>
      </c>
      <c r="AY242" s="104">
        <v>0</v>
      </c>
      <c r="AZ242" s="104">
        <v>0</v>
      </c>
      <c r="BA242" s="104">
        <v>0</v>
      </c>
      <c r="BB242" s="104">
        <v>0</v>
      </c>
      <c r="BC242" s="104">
        <v>0</v>
      </c>
      <c r="BD242" s="104">
        <v>0</v>
      </c>
      <c r="BE242" s="104">
        <v>0</v>
      </c>
      <c r="BF242" s="104">
        <v>0</v>
      </c>
      <c r="BG242" s="104">
        <v>0</v>
      </c>
      <c r="BH242" s="104">
        <v>0</v>
      </c>
      <c r="BI242" s="104">
        <v>0</v>
      </c>
      <c r="BJ242" s="104">
        <v>0</v>
      </c>
      <c r="BK242" s="104">
        <v>0</v>
      </c>
      <c r="BL242" s="104">
        <v>0</v>
      </c>
      <c r="BM242" s="104">
        <v>0</v>
      </c>
      <c r="BN242" s="104">
        <v>0</v>
      </c>
      <c r="BO242" s="104">
        <v>0</v>
      </c>
      <c r="BP242" s="104">
        <v>0</v>
      </c>
      <c r="BQ242" s="104">
        <v>0</v>
      </c>
      <c r="BR242" s="104">
        <v>0</v>
      </c>
      <c r="BS242" s="57">
        <v>0.95</v>
      </c>
      <c r="BT242" s="104">
        <v>0</v>
      </c>
      <c r="BU242" s="104">
        <v>0</v>
      </c>
      <c r="BV242" s="104">
        <v>0</v>
      </c>
      <c r="BW242" s="104">
        <v>0</v>
      </c>
      <c r="BX242" s="104">
        <v>0</v>
      </c>
      <c r="BY242" s="104">
        <v>0</v>
      </c>
      <c r="BZ242" s="104">
        <v>0</v>
      </c>
      <c r="CA242" s="57">
        <v>0.35</v>
      </c>
      <c r="CB242" s="104">
        <v>0</v>
      </c>
      <c r="CC242" s="104">
        <v>0</v>
      </c>
      <c r="CD242" s="104">
        <v>0</v>
      </c>
      <c r="CE242" s="104">
        <v>0</v>
      </c>
      <c r="CF242" s="104">
        <v>0</v>
      </c>
      <c r="CG242" s="104">
        <v>0</v>
      </c>
      <c r="CH242" s="104">
        <v>0</v>
      </c>
      <c r="CI242" s="104">
        <f t="shared" si="102"/>
        <v>0.95</v>
      </c>
      <c r="CJ242" s="104">
        <f t="shared" si="107"/>
        <v>0</v>
      </c>
      <c r="CK242" s="104">
        <f t="shared" si="108"/>
        <v>0</v>
      </c>
      <c r="CL242" s="104">
        <f t="shared" si="109"/>
        <v>0</v>
      </c>
      <c r="CM242" s="104">
        <f t="shared" si="110"/>
        <v>0</v>
      </c>
      <c r="CN242" s="104">
        <f t="shared" si="111"/>
        <v>0</v>
      </c>
      <c r="CO242" s="104">
        <f t="shared" si="112"/>
        <v>0</v>
      </c>
      <c r="CP242" s="104">
        <v>0</v>
      </c>
      <c r="CQ242" s="104">
        <f t="shared" si="103"/>
        <v>0.35</v>
      </c>
      <c r="CR242" s="104">
        <f t="shared" si="113"/>
        <v>0</v>
      </c>
      <c r="CS242" s="104">
        <f t="shared" si="114"/>
        <v>0</v>
      </c>
      <c r="CT242" s="104">
        <f t="shared" si="115"/>
        <v>0</v>
      </c>
      <c r="CU242" s="104">
        <f t="shared" si="116"/>
        <v>0</v>
      </c>
      <c r="CV242" s="104">
        <f t="shared" si="117"/>
        <v>0</v>
      </c>
      <c r="CW242" s="104">
        <f t="shared" si="118"/>
        <v>0</v>
      </c>
      <c r="CX242" s="107"/>
    </row>
    <row r="243" spans="1:102" s="108" customFormat="1" ht="47.25" x14ac:dyDescent="0.25">
      <c r="A243" s="124">
        <v>2</v>
      </c>
      <c r="B243" s="116" t="s">
        <v>715</v>
      </c>
      <c r="C243" s="114" t="s">
        <v>716</v>
      </c>
      <c r="D243" s="104">
        <v>0</v>
      </c>
      <c r="E243" s="104">
        <f>CA243</f>
        <v>1.4</v>
      </c>
      <c r="F243" s="104">
        <v>0</v>
      </c>
      <c r="G243" s="104">
        <v>0</v>
      </c>
      <c r="H243" s="104">
        <v>0</v>
      </c>
      <c r="I243" s="104">
        <v>0</v>
      </c>
      <c r="J243" s="104">
        <v>0</v>
      </c>
      <c r="K243" s="104">
        <v>0</v>
      </c>
      <c r="L243" s="104">
        <v>0</v>
      </c>
      <c r="M243" s="104">
        <v>0</v>
      </c>
      <c r="N243" s="104">
        <v>0</v>
      </c>
      <c r="O243" s="104">
        <v>0</v>
      </c>
      <c r="P243" s="104">
        <v>0</v>
      </c>
      <c r="Q243" s="104">
        <v>0</v>
      </c>
      <c r="R243" s="104">
        <v>0</v>
      </c>
      <c r="S243" s="104">
        <v>0</v>
      </c>
      <c r="T243" s="104">
        <v>0</v>
      </c>
      <c r="U243" s="104">
        <v>0</v>
      </c>
      <c r="V243" s="104">
        <v>0</v>
      </c>
      <c r="W243" s="104">
        <v>0</v>
      </c>
      <c r="X243" s="104">
        <v>0</v>
      </c>
      <c r="Y243" s="104"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  <c r="AG243" s="104">
        <v>0</v>
      </c>
      <c r="AH243" s="104">
        <v>0</v>
      </c>
      <c r="AI243" s="104">
        <v>0</v>
      </c>
      <c r="AJ243" s="104">
        <v>0</v>
      </c>
      <c r="AK243" s="104">
        <v>0</v>
      </c>
      <c r="AL243" s="104">
        <v>0</v>
      </c>
      <c r="AM243" s="104">
        <v>0</v>
      </c>
      <c r="AN243" s="104">
        <v>0</v>
      </c>
      <c r="AO243" s="104">
        <v>0</v>
      </c>
      <c r="AP243" s="104">
        <v>0</v>
      </c>
      <c r="AQ243" s="104">
        <v>0</v>
      </c>
      <c r="AR243" s="104">
        <v>0</v>
      </c>
      <c r="AS243" s="104">
        <v>0</v>
      </c>
      <c r="AT243" s="104">
        <v>0</v>
      </c>
      <c r="AU243" s="104">
        <v>0</v>
      </c>
      <c r="AV243" s="104">
        <v>0</v>
      </c>
      <c r="AW243" s="104">
        <v>0</v>
      </c>
      <c r="AX243" s="104">
        <v>0</v>
      </c>
      <c r="AY243" s="104">
        <v>0</v>
      </c>
      <c r="AZ243" s="104">
        <v>0</v>
      </c>
      <c r="BA243" s="104">
        <v>0</v>
      </c>
      <c r="BB243" s="104">
        <v>0</v>
      </c>
      <c r="BC243" s="104">
        <v>0</v>
      </c>
      <c r="BD243" s="104">
        <v>0</v>
      </c>
      <c r="BE243" s="104">
        <v>0</v>
      </c>
      <c r="BF243" s="104">
        <v>0</v>
      </c>
      <c r="BG243" s="104">
        <v>0</v>
      </c>
      <c r="BH243" s="104">
        <v>0</v>
      </c>
      <c r="BI243" s="104">
        <v>0</v>
      </c>
      <c r="BJ243" s="104">
        <v>0</v>
      </c>
      <c r="BK243" s="104">
        <v>0</v>
      </c>
      <c r="BL243" s="104">
        <v>0</v>
      </c>
      <c r="BM243" s="104">
        <v>0</v>
      </c>
      <c r="BN243" s="104">
        <v>0</v>
      </c>
      <c r="BO243" s="104">
        <v>0</v>
      </c>
      <c r="BP243" s="104">
        <v>0</v>
      </c>
      <c r="BQ243" s="104">
        <v>0</v>
      </c>
      <c r="BR243" s="104">
        <v>0</v>
      </c>
      <c r="BS243" s="57">
        <v>1.5209999999999999</v>
      </c>
      <c r="BT243" s="104">
        <v>0</v>
      </c>
      <c r="BU243" s="104">
        <v>0</v>
      </c>
      <c r="BV243" s="104">
        <v>0</v>
      </c>
      <c r="BW243" s="104">
        <v>0</v>
      </c>
      <c r="BX243" s="104">
        <v>0</v>
      </c>
      <c r="BY243" s="104">
        <v>0</v>
      </c>
      <c r="BZ243" s="104">
        <v>0</v>
      </c>
      <c r="CA243" s="57">
        <v>1.4</v>
      </c>
      <c r="CB243" s="104">
        <v>0</v>
      </c>
      <c r="CC243" s="104">
        <v>0</v>
      </c>
      <c r="CD243" s="104">
        <v>0</v>
      </c>
      <c r="CE243" s="104">
        <v>0</v>
      </c>
      <c r="CF243" s="104">
        <v>0</v>
      </c>
      <c r="CG243" s="104">
        <v>0</v>
      </c>
      <c r="CH243" s="104">
        <v>0</v>
      </c>
      <c r="CI243" s="104">
        <f t="shared" si="102"/>
        <v>1.5209999999999999</v>
      </c>
      <c r="CJ243" s="104">
        <f t="shared" si="107"/>
        <v>0</v>
      </c>
      <c r="CK243" s="104">
        <f t="shared" si="108"/>
        <v>0</v>
      </c>
      <c r="CL243" s="104">
        <f t="shared" si="109"/>
        <v>0</v>
      </c>
      <c r="CM243" s="104">
        <f t="shared" si="110"/>
        <v>0</v>
      </c>
      <c r="CN243" s="104">
        <f t="shared" si="111"/>
        <v>0</v>
      </c>
      <c r="CO243" s="104">
        <f t="shared" si="112"/>
        <v>0</v>
      </c>
      <c r="CP243" s="104">
        <v>0</v>
      </c>
      <c r="CQ243" s="104">
        <f t="shared" si="103"/>
        <v>1.4</v>
      </c>
      <c r="CR243" s="104">
        <f t="shared" si="113"/>
        <v>0</v>
      </c>
      <c r="CS243" s="104">
        <f t="shared" si="114"/>
        <v>0</v>
      </c>
      <c r="CT243" s="104">
        <f t="shared" si="115"/>
        <v>0</v>
      </c>
      <c r="CU243" s="104">
        <f t="shared" si="116"/>
        <v>0</v>
      </c>
      <c r="CV243" s="104">
        <f t="shared" si="117"/>
        <v>0</v>
      </c>
      <c r="CW243" s="104">
        <f t="shared" si="118"/>
        <v>0</v>
      </c>
      <c r="CX243" s="107"/>
    </row>
    <row r="244" spans="1:102" s="52" customFormat="1" ht="31.5" hidden="1" x14ac:dyDescent="0.25">
      <c r="A244" s="46" t="s">
        <v>491</v>
      </c>
      <c r="B244" s="47" t="s">
        <v>492</v>
      </c>
      <c r="C244" s="46" t="s">
        <v>198</v>
      </c>
      <c r="D244" s="48">
        <v>0</v>
      </c>
      <c r="E244" s="48">
        <v>0</v>
      </c>
      <c r="F244" s="49">
        <v>0</v>
      </c>
      <c r="G244" s="48">
        <v>0</v>
      </c>
      <c r="H244" s="49">
        <v>0</v>
      </c>
      <c r="I244" s="49">
        <v>0</v>
      </c>
      <c r="J244" s="49">
        <v>0</v>
      </c>
      <c r="K244" s="49">
        <v>0</v>
      </c>
      <c r="L244" s="49">
        <v>0</v>
      </c>
      <c r="M244" s="49">
        <v>0</v>
      </c>
      <c r="N244" s="48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8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8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8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50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8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8">
        <v>0</v>
      </c>
      <c r="BL244" s="49">
        <v>0</v>
      </c>
      <c r="BM244" s="49">
        <v>0</v>
      </c>
      <c r="BN244" s="49">
        <v>0</v>
      </c>
      <c r="BO244" s="49">
        <v>0</v>
      </c>
      <c r="BP244" s="49">
        <v>0</v>
      </c>
      <c r="BQ244" s="49">
        <v>0</v>
      </c>
      <c r="BR244" s="49">
        <v>0</v>
      </c>
      <c r="BS244" s="48">
        <v>0</v>
      </c>
      <c r="BT244" s="49">
        <v>0</v>
      </c>
      <c r="BU244" s="49">
        <v>0</v>
      </c>
      <c r="BV244" s="49">
        <v>0</v>
      </c>
      <c r="BW244" s="49">
        <v>0</v>
      </c>
      <c r="BX244" s="49">
        <v>0</v>
      </c>
      <c r="BY244" s="49">
        <v>0</v>
      </c>
      <c r="BZ244" s="49">
        <v>0</v>
      </c>
      <c r="CA244" s="48">
        <v>0</v>
      </c>
      <c r="CB244" s="49">
        <v>0</v>
      </c>
      <c r="CC244" s="49">
        <v>0</v>
      </c>
      <c r="CD244" s="49">
        <v>0</v>
      </c>
      <c r="CE244" s="49">
        <v>0</v>
      </c>
      <c r="CF244" s="49">
        <v>0</v>
      </c>
      <c r="CG244" s="49">
        <v>0</v>
      </c>
      <c r="CH244" s="49">
        <v>0</v>
      </c>
      <c r="CI244" s="28">
        <f t="shared" si="102"/>
        <v>0</v>
      </c>
      <c r="CJ244" s="28">
        <f t="shared" si="107"/>
        <v>0</v>
      </c>
      <c r="CK244" s="28">
        <f t="shared" si="108"/>
        <v>0</v>
      </c>
      <c r="CL244" s="28">
        <f t="shared" si="109"/>
        <v>0</v>
      </c>
      <c r="CM244" s="28">
        <f t="shared" si="110"/>
        <v>0</v>
      </c>
      <c r="CN244" s="28">
        <f t="shared" si="111"/>
        <v>0</v>
      </c>
      <c r="CO244" s="28">
        <f t="shared" si="112"/>
        <v>0</v>
      </c>
      <c r="CP244" s="49">
        <v>0</v>
      </c>
      <c r="CQ244" s="28">
        <f t="shared" si="103"/>
        <v>0</v>
      </c>
      <c r="CR244" s="28">
        <f t="shared" si="113"/>
        <v>0</v>
      </c>
      <c r="CS244" s="28">
        <f t="shared" si="114"/>
        <v>0</v>
      </c>
      <c r="CT244" s="28">
        <f t="shared" si="115"/>
        <v>0</v>
      </c>
      <c r="CU244" s="28">
        <f t="shared" si="116"/>
        <v>0</v>
      </c>
      <c r="CV244" s="28">
        <f t="shared" si="117"/>
        <v>0</v>
      </c>
      <c r="CW244" s="28">
        <f t="shared" si="118"/>
        <v>0</v>
      </c>
      <c r="CX244" s="51"/>
    </row>
    <row r="245" spans="1:102" s="38" customFormat="1" ht="63" hidden="1" x14ac:dyDescent="0.25">
      <c r="A245" s="32" t="s">
        <v>493</v>
      </c>
      <c r="B245" s="33" t="s">
        <v>494</v>
      </c>
      <c r="C245" s="32" t="s">
        <v>198</v>
      </c>
      <c r="D245" s="34">
        <v>0</v>
      </c>
      <c r="E245" s="34">
        <v>0</v>
      </c>
      <c r="F245" s="35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0</v>
      </c>
      <c r="R245" s="34">
        <v>0</v>
      </c>
      <c r="S245" s="34">
        <v>0</v>
      </c>
      <c r="T245" s="34">
        <v>0</v>
      </c>
      <c r="U245" s="34">
        <v>0</v>
      </c>
      <c r="V245" s="34">
        <v>0</v>
      </c>
      <c r="W245" s="34">
        <v>0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>
        <v>0</v>
      </c>
      <c r="AJ245" s="34">
        <v>0</v>
      </c>
      <c r="AK245" s="34">
        <v>0</v>
      </c>
      <c r="AL245" s="34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  <c r="AS245" s="34">
        <v>0</v>
      </c>
      <c r="AT245" s="34">
        <v>0</v>
      </c>
      <c r="AU245" s="36">
        <v>0</v>
      </c>
      <c r="AV245" s="34">
        <v>0</v>
      </c>
      <c r="AW245" s="34">
        <v>0</v>
      </c>
      <c r="AX245" s="34">
        <v>0</v>
      </c>
      <c r="AY245" s="34">
        <v>0</v>
      </c>
      <c r="AZ245" s="34">
        <v>0</v>
      </c>
      <c r="BA245" s="34">
        <v>0</v>
      </c>
      <c r="BB245" s="34">
        <v>0</v>
      </c>
      <c r="BC245" s="34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>
        <v>0</v>
      </c>
      <c r="BM245" s="34">
        <v>0</v>
      </c>
      <c r="BN245" s="34">
        <v>0</v>
      </c>
      <c r="BO245" s="34">
        <v>0</v>
      </c>
      <c r="BP245" s="34">
        <v>0</v>
      </c>
      <c r="BQ245" s="34">
        <v>0</v>
      </c>
      <c r="BR245" s="34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>
        <v>0</v>
      </c>
      <c r="CB245" s="34">
        <v>0</v>
      </c>
      <c r="CC245" s="34">
        <v>0</v>
      </c>
      <c r="CD245" s="34">
        <v>0</v>
      </c>
      <c r="CE245" s="34">
        <v>0</v>
      </c>
      <c r="CF245" s="34">
        <v>0</v>
      </c>
      <c r="CG245" s="34">
        <v>0</v>
      </c>
      <c r="CH245" s="34">
        <v>0</v>
      </c>
      <c r="CI245" s="28">
        <f t="shared" si="102"/>
        <v>0</v>
      </c>
      <c r="CJ245" s="28">
        <f t="shared" si="107"/>
        <v>0</v>
      </c>
      <c r="CK245" s="28">
        <f t="shared" si="108"/>
        <v>0</v>
      </c>
      <c r="CL245" s="28">
        <f t="shared" si="109"/>
        <v>0</v>
      </c>
      <c r="CM245" s="28">
        <f t="shared" si="110"/>
        <v>0</v>
      </c>
      <c r="CN245" s="28">
        <f t="shared" si="111"/>
        <v>0</v>
      </c>
      <c r="CO245" s="28">
        <f t="shared" si="112"/>
        <v>0</v>
      </c>
      <c r="CP245" s="34">
        <v>0</v>
      </c>
      <c r="CQ245" s="28">
        <f t="shared" si="103"/>
        <v>0</v>
      </c>
      <c r="CR245" s="28">
        <f t="shared" si="113"/>
        <v>0</v>
      </c>
      <c r="CS245" s="28">
        <f t="shared" si="114"/>
        <v>0</v>
      </c>
      <c r="CT245" s="28">
        <f t="shared" si="115"/>
        <v>0</v>
      </c>
      <c r="CU245" s="28">
        <f t="shared" si="116"/>
        <v>0</v>
      </c>
      <c r="CV245" s="28">
        <f t="shared" si="117"/>
        <v>0</v>
      </c>
      <c r="CW245" s="28">
        <f t="shared" si="118"/>
        <v>0</v>
      </c>
      <c r="CX245" s="37"/>
    </row>
    <row r="246" spans="1:102" s="45" customFormat="1" ht="66" hidden="1" customHeight="1" x14ac:dyDescent="0.25">
      <c r="A246" s="39" t="s">
        <v>495</v>
      </c>
      <c r="B246" s="40" t="s">
        <v>496</v>
      </c>
      <c r="C246" s="39" t="s">
        <v>198</v>
      </c>
      <c r="D246" s="41">
        <v>0</v>
      </c>
      <c r="E246" s="41">
        <v>0</v>
      </c>
      <c r="F246" s="42">
        <v>0</v>
      </c>
      <c r="G246" s="41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1">
        <v>0</v>
      </c>
      <c r="O246" s="42">
        <v>0</v>
      </c>
      <c r="P246" s="42">
        <v>0</v>
      </c>
      <c r="Q246" s="42">
        <v>0</v>
      </c>
      <c r="R246" s="42">
        <v>0</v>
      </c>
      <c r="S246" s="42">
        <v>0</v>
      </c>
      <c r="T246" s="42">
        <v>0</v>
      </c>
      <c r="U246" s="42">
        <v>0</v>
      </c>
      <c r="V246" s="42">
        <v>0</v>
      </c>
      <c r="W246" s="41">
        <v>0</v>
      </c>
      <c r="X246" s="42">
        <v>0</v>
      </c>
      <c r="Y246" s="42">
        <v>0</v>
      </c>
      <c r="Z246" s="42">
        <v>0</v>
      </c>
      <c r="AA246" s="42">
        <v>0</v>
      </c>
      <c r="AB246" s="42">
        <v>0</v>
      </c>
      <c r="AC246" s="42">
        <v>0</v>
      </c>
      <c r="AD246" s="42">
        <v>0</v>
      </c>
      <c r="AE246" s="41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42">
        <v>0</v>
      </c>
      <c r="AL246" s="42">
        <v>0</v>
      </c>
      <c r="AM246" s="41">
        <v>0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3">
        <v>0</v>
      </c>
      <c r="AV246" s="42">
        <v>0</v>
      </c>
      <c r="AW246" s="42">
        <v>0</v>
      </c>
      <c r="AX246" s="42">
        <v>0</v>
      </c>
      <c r="AY246" s="42">
        <v>0</v>
      </c>
      <c r="AZ246" s="42">
        <v>0</v>
      </c>
      <c r="BA246" s="42">
        <v>0</v>
      </c>
      <c r="BB246" s="42">
        <v>0</v>
      </c>
      <c r="BC246" s="41">
        <v>0</v>
      </c>
      <c r="BD246" s="42">
        <v>0</v>
      </c>
      <c r="BE246" s="42">
        <v>0</v>
      </c>
      <c r="BF246" s="42">
        <v>0</v>
      </c>
      <c r="BG246" s="42">
        <v>0</v>
      </c>
      <c r="BH246" s="42">
        <v>0</v>
      </c>
      <c r="BI246" s="42">
        <v>0</v>
      </c>
      <c r="BJ246" s="42">
        <v>0</v>
      </c>
      <c r="BK246" s="41">
        <v>0</v>
      </c>
      <c r="BL246" s="42">
        <v>0</v>
      </c>
      <c r="BM246" s="42">
        <v>0</v>
      </c>
      <c r="BN246" s="42">
        <v>0</v>
      </c>
      <c r="BO246" s="42">
        <v>0</v>
      </c>
      <c r="BP246" s="42">
        <v>0</v>
      </c>
      <c r="BQ246" s="42">
        <v>0</v>
      </c>
      <c r="BR246" s="42">
        <v>0</v>
      </c>
      <c r="BS246" s="41">
        <v>0</v>
      </c>
      <c r="BT246" s="42">
        <v>0</v>
      </c>
      <c r="BU246" s="42">
        <v>0</v>
      </c>
      <c r="BV246" s="42">
        <v>0</v>
      </c>
      <c r="BW246" s="42">
        <v>0</v>
      </c>
      <c r="BX246" s="42">
        <v>0</v>
      </c>
      <c r="BY246" s="42">
        <v>0</v>
      </c>
      <c r="BZ246" s="42">
        <v>0</v>
      </c>
      <c r="CA246" s="41">
        <v>0</v>
      </c>
      <c r="CB246" s="42">
        <v>0</v>
      </c>
      <c r="CC246" s="42">
        <v>0</v>
      </c>
      <c r="CD246" s="42">
        <v>0</v>
      </c>
      <c r="CE246" s="42">
        <v>0</v>
      </c>
      <c r="CF246" s="42">
        <v>0</v>
      </c>
      <c r="CG246" s="42">
        <v>0</v>
      </c>
      <c r="CH246" s="42">
        <v>0</v>
      </c>
      <c r="CI246" s="28">
        <f t="shared" si="102"/>
        <v>0</v>
      </c>
      <c r="CJ246" s="28">
        <f t="shared" si="107"/>
        <v>0</v>
      </c>
      <c r="CK246" s="28">
        <f t="shared" si="108"/>
        <v>0</v>
      </c>
      <c r="CL246" s="28">
        <f t="shared" si="109"/>
        <v>0</v>
      </c>
      <c r="CM246" s="28">
        <f t="shared" si="110"/>
        <v>0</v>
      </c>
      <c r="CN246" s="28">
        <f t="shared" si="111"/>
        <v>0</v>
      </c>
      <c r="CO246" s="28">
        <f t="shared" si="112"/>
        <v>0</v>
      </c>
      <c r="CP246" s="42">
        <v>0</v>
      </c>
      <c r="CQ246" s="28">
        <f t="shared" si="103"/>
        <v>0</v>
      </c>
      <c r="CR246" s="28">
        <f t="shared" si="113"/>
        <v>0</v>
      </c>
      <c r="CS246" s="28">
        <f t="shared" si="114"/>
        <v>0</v>
      </c>
      <c r="CT246" s="28">
        <f t="shared" si="115"/>
        <v>0</v>
      </c>
      <c r="CU246" s="28">
        <f t="shared" si="116"/>
        <v>0</v>
      </c>
      <c r="CV246" s="28">
        <f t="shared" si="117"/>
        <v>0</v>
      </c>
      <c r="CW246" s="28">
        <f t="shared" si="118"/>
        <v>0</v>
      </c>
      <c r="CX246" s="44"/>
    </row>
    <row r="247" spans="1:102" s="45" customFormat="1" ht="47.25" hidden="1" x14ac:dyDescent="0.25">
      <c r="A247" s="39" t="s">
        <v>497</v>
      </c>
      <c r="B247" s="40" t="s">
        <v>498</v>
      </c>
      <c r="C247" s="39" t="s">
        <v>198</v>
      </c>
      <c r="D247" s="41">
        <v>0</v>
      </c>
      <c r="E247" s="41">
        <v>0</v>
      </c>
      <c r="F247" s="42">
        <v>0</v>
      </c>
      <c r="G247" s="41">
        <v>0</v>
      </c>
      <c r="H247" s="42">
        <v>0</v>
      </c>
      <c r="I247" s="42">
        <v>0</v>
      </c>
      <c r="J247" s="42">
        <v>0</v>
      </c>
      <c r="K247" s="42">
        <v>0</v>
      </c>
      <c r="L247" s="42">
        <v>0</v>
      </c>
      <c r="M247" s="42">
        <v>0</v>
      </c>
      <c r="N247" s="41">
        <v>0</v>
      </c>
      <c r="O247" s="42">
        <v>0</v>
      </c>
      <c r="P247" s="42">
        <v>0</v>
      </c>
      <c r="Q247" s="42">
        <v>0</v>
      </c>
      <c r="R247" s="42">
        <v>0</v>
      </c>
      <c r="S247" s="42">
        <v>0</v>
      </c>
      <c r="T247" s="42">
        <v>0</v>
      </c>
      <c r="U247" s="42">
        <v>0</v>
      </c>
      <c r="V247" s="42">
        <v>0</v>
      </c>
      <c r="W247" s="41">
        <v>0</v>
      </c>
      <c r="X247" s="42">
        <v>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1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42">
        <v>0</v>
      </c>
      <c r="AL247" s="42">
        <v>0</v>
      </c>
      <c r="AM247" s="41"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0</v>
      </c>
      <c r="AS247" s="42">
        <v>0</v>
      </c>
      <c r="AT247" s="42">
        <v>0</v>
      </c>
      <c r="AU247" s="43">
        <v>0</v>
      </c>
      <c r="AV247" s="42">
        <v>0</v>
      </c>
      <c r="AW247" s="42">
        <v>0</v>
      </c>
      <c r="AX247" s="42">
        <v>0</v>
      </c>
      <c r="AY247" s="42">
        <v>0</v>
      </c>
      <c r="AZ247" s="42">
        <v>0</v>
      </c>
      <c r="BA247" s="42">
        <v>0</v>
      </c>
      <c r="BB247" s="42">
        <v>0</v>
      </c>
      <c r="BC247" s="41">
        <v>0</v>
      </c>
      <c r="BD247" s="42">
        <v>0</v>
      </c>
      <c r="BE247" s="42">
        <v>0</v>
      </c>
      <c r="BF247" s="42">
        <v>0</v>
      </c>
      <c r="BG247" s="42">
        <v>0</v>
      </c>
      <c r="BH247" s="42">
        <v>0</v>
      </c>
      <c r="BI247" s="42">
        <v>0</v>
      </c>
      <c r="BJ247" s="42">
        <v>0</v>
      </c>
      <c r="BK247" s="41">
        <v>0</v>
      </c>
      <c r="BL247" s="42">
        <v>0</v>
      </c>
      <c r="BM247" s="42">
        <v>0</v>
      </c>
      <c r="BN247" s="42">
        <v>0</v>
      </c>
      <c r="BO247" s="42">
        <v>0</v>
      </c>
      <c r="BP247" s="42">
        <v>0</v>
      </c>
      <c r="BQ247" s="42">
        <v>0</v>
      </c>
      <c r="BR247" s="42">
        <v>0</v>
      </c>
      <c r="BS247" s="41">
        <v>0</v>
      </c>
      <c r="BT247" s="42">
        <v>0</v>
      </c>
      <c r="BU247" s="42">
        <v>0</v>
      </c>
      <c r="BV247" s="42">
        <v>0</v>
      </c>
      <c r="BW247" s="42">
        <v>0</v>
      </c>
      <c r="BX247" s="42">
        <v>0</v>
      </c>
      <c r="BY247" s="42">
        <v>0</v>
      </c>
      <c r="BZ247" s="42">
        <v>0</v>
      </c>
      <c r="CA247" s="41">
        <v>0</v>
      </c>
      <c r="CB247" s="42">
        <v>0</v>
      </c>
      <c r="CC247" s="42">
        <v>0</v>
      </c>
      <c r="CD247" s="42">
        <v>0</v>
      </c>
      <c r="CE247" s="42">
        <v>0</v>
      </c>
      <c r="CF247" s="42">
        <v>0</v>
      </c>
      <c r="CG247" s="42">
        <v>0</v>
      </c>
      <c r="CH247" s="42">
        <v>0</v>
      </c>
      <c r="CI247" s="28">
        <f t="shared" si="102"/>
        <v>0</v>
      </c>
      <c r="CJ247" s="28">
        <f t="shared" si="107"/>
        <v>0</v>
      </c>
      <c r="CK247" s="28">
        <f t="shared" si="108"/>
        <v>0</v>
      </c>
      <c r="CL247" s="28">
        <f t="shared" si="109"/>
        <v>0</v>
      </c>
      <c r="CM247" s="28">
        <f t="shared" si="110"/>
        <v>0</v>
      </c>
      <c r="CN247" s="28">
        <f t="shared" si="111"/>
        <v>0</v>
      </c>
      <c r="CO247" s="28">
        <f t="shared" si="112"/>
        <v>0</v>
      </c>
      <c r="CP247" s="42">
        <v>0</v>
      </c>
      <c r="CQ247" s="28">
        <f t="shared" si="103"/>
        <v>0</v>
      </c>
      <c r="CR247" s="28">
        <f t="shared" si="113"/>
        <v>0</v>
      </c>
      <c r="CS247" s="28">
        <f t="shared" si="114"/>
        <v>0</v>
      </c>
      <c r="CT247" s="28">
        <f t="shared" si="115"/>
        <v>0</v>
      </c>
      <c r="CU247" s="28">
        <f t="shared" si="116"/>
        <v>0</v>
      </c>
      <c r="CV247" s="28">
        <f t="shared" si="117"/>
        <v>0</v>
      </c>
      <c r="CW247" s="28">
        <f t="shared" si="118"/>
        <v>0</v>
      </c>
      <c r="CX247" s="44"/>
    </row>
    <row r="248" spans="1:102" s="108" customFormat="1" ht="31.5" x14ac:dyDescent="0.25">
      <c r="A248" s="102" t="s">
        <v>499</v>
      </c>
      <c r="B248" s="103" t="s">
        <v>500</v>
      </c>
      <c r="C248" s="102" t="s">
        <v>198</v>
      </c>
      <c r="D248" s="104">
        <v>21.614932203389827</v>
      </c>
      <c r="E248" s="104">
        <v>41.632619714576279</v>
      </c>
      <c r="F248" s="104">
        <f>SUM(F249:F291)</f>
        <v>0</v>
      </c>
      <c r="G248" s="104">
        <f t="shared" ref="G248:U248" si="128">SUM(G249:G291)</f>
        <v>6.6949152542372889</v>
      </c>
      <c r="H248" s="104">
        <f t="shared" si="128"/>
        <v>0</v>
      </c>
      <c r="I248" s="104">
        <f t="shared" si="128"/>
        <v>0</v>
      </c>
      <c r="J248" s="104">
        <f t="shared" si="128"/>
        <v>5.08</v>
      </c>
      <c r="K248" s="104">
        <f t="shared" si="128"/>
        <v>0</v>
      </c>
      <c r="L248" s="104">
        <f t="shared" si="128"/>
        <v>0</v>
      </c>
      <c r="M248" s="104">
        <f t="shared" si="128"/>
        <v>0</v>
      </c>
      <c r="N248" s="104">
        <f t="shared" si="128"/>
        <v>0</v>
      </c>
      <c r="O248" s="104">
        <f t="shared" si="128"/>
        <v>6.5593220338983054</v>
      </c>
      <c r="P248" s="104">
        <f t="shared" si="128"/>
        <v>0</v>
      </c>
      <c r="Q248" s="104">
        <f t="shared" si="128"/>
        <v>0</v>
      </c>
      <c r="R248" s="104">
        <f t="shared" si="128"/>
        <v>0</v>
      </c>
      <c r="S248" s="104">
        <f t="shared" si="128"/>
        <v>0</v>
      </c>
      <c r="T248" s="104">
        <f t="shared" si="128"/>
        <v>0</v>
      </c>
      <c r="U248" s="104">
        <f t="shared" si="128"/>
        <v>0</v>
      </c>
      <c r="V248" s="104">
        <v>0</v>
      </c>
      <c r="W248" s="104">
        <v>4.4981627118644072</v>
      </c>
      <c r="X248" s="104">
        <v>0.32</v>
      </c>
      <c r="Y248" s="104">
        <v>0</v>
      </c>
      <c r="Z248" s="104">
        <v>5.6180000000000003</v>
      </c>
      <c r="AA248" s="104">
        <v>0</v>
      </c>
      <c r="AB248" s="104">
        <v>0</v>
      </c>
      <c r="AC248" s="104">
        <v>0</v>
      </c>
      <c r="AD248" s="104">
        <v>0</v>
      </c>
      <c r="AE248" s="104">
        <v>4.5071112400000004</v>
      </c>
      <c r="AF248" s="104">
        <v>0.32</v>
      </c>
      <c r="AG248" s="104">
        <v>0</v>
      </c>
      <c r="AH248" s="104">
        <v>5.6310000000000002</v>
      </c>
      <c r="AI248" s="104">
        <v>0</v>
      </c>
      <c r="AJ248" s="104">
        <v>0</v>
      </c>
      <c r="AK248" s="104">
        <v>0</v>
      </c>
      <c r="AL248" s="104">
        <v>0</v>
      </c>
      <c r="AM248" s="104">
        <v>17.924166666666668</v>
      </c>
      <c r="AN248" s="104">
        <v>1.7850000000000001</v>
      </c>
      <c r="AO248" s="104">
        <v>0</v>
      </c>
      <c r="AP248" s="104">
        <v>5.6890000000000001</v>
      </c>
      <c r="AQ248" s="104">
        <v>0</v>
      </c>
      <c r="AR248" s="104">
        <v>0</v>
      </c>
      <c r="AS248" s="104">
        <v>0</v>
      </c>
      <c r="AT248" s="104">
        <v>0</v>
      </c>
      <c r="AU248" s="104">
        <v>17.544515239999999</v>
      </c>
      <c r="AV248" s="104">
        <v>1.6850000000000001</v>
      </c>
      <c r="AW248" s="104">
        <v>0</v>
      </c>
      <c r="AX248" s="104">
        <v>5.2429999999999994</v>
      </c>
      <c r="AY248" s="104">
        <v>0</v>
      </c>
      <c r="AZ248" s="104">
        <v>0</v>
      </c>
      <c r="BA248" s="104">
        <v>0</v>
      </c>
      <c r="BB248" s="104">
        <v>0</v>
      </c>
      <c r="BC248" s="104">
        <v>11.071</v>
      </c>
      <c r="BD248" s="104">
        <v>1.5899999999999999</v>
      </c>
      <c r="BE248" s="104">
        <v>0</v>
      </c>
      <c r="BF248" s="104">
        <v>3.0059999999999998</v>
      </c>
      <c r="BG248" s="104">
        <v>0</v>
      </c>
      <c r="BH248" s="104">
        <v>0</v>
      </c>
      <c r="BI248" s="104">
        <v>0</v>
      </c>
      <c r="BJ248" s="104">
        <v>0</v>
      </c>
      <c r="BK248" s="104">
        <f t="shared" ref="BK248:BQ248" si="129">SUM(BK249:BK285)</f>
        <v>9.8242232500000011</v>
      </c>
      <c r="BL248" s="104">
        <f t="shared" si="129"/>
        <v>1.5899999999999999</v>
      </c>
      <c r="BM248" s="104">
        <f t="shared" si="129"/>
        <v>0</v>
      </c>
      <c r="BN248" s="104">
        <f t="shared" si="129"/>
        <v>3.1749999999999998</v>
      </c>
      <c r="BO248" s="104">
        <f t="shared" si="129"/>
        <v>0</v>
      </c>
      <c r="BP248" s="104">
        <f t="shared" si="129"/>
        <v>0</v>
      </c>
      <c r="BQ248" s="104">
        <f t="shared" si="129"/>
        <v>0</v>
      </c>
      <c r="BR248" s="104">
        <v>0</v>
      </c>
      <c r="BS248" s="104">
        <f>SUM(BS249:BS291)</f>
        <v>13.976000000000001</v>
      </c>
      <c r="BT248" s="104">
        <f t="shared" ref="BT248:CG248" si="130">SUM(BT249:BT291)</f>
        <v>0.57999999999999996</v>
      </c>
      <c r="BU248" s="104">
        <f t="shared" si="130"/>
        <v>0</v>
      </c>
      <c r="BV248" s="104">
        <f t="shared" si="130"/>
        <v>6.016</v>
      </c>
      <c r="BW248" s="104">
        <f t="shared" si="130"/>
        <v>0</v>
      </c>
      <c r="BX248" s="104">
        <f t="shared" si="130"/>
        <v>0</v>
      </c>
      <c r="BY248" s="104">
        <f t="shared" si="130"/>
        <v>0</v>
      </c>
      <c r="BZ248" s="104">
        <f t="shared" si="130"/>
        <v>0</v>
      </c>
      <c r="CA248" s="104">
        <f t="shared" si="130"/>
        <v>11.571000000000002</v>
      </c>
      <c r="CB248" s="104">
        <f t="shared" si="130"/>
        <v>0.57999999999999996</v>
      </c>
      <c r="CC248" s="104">
        <f t="shared" si="130"/>
        <v>0</v>
      </c>
      <c r="CD248" s="104">
        <f t="shared" si="130"/>
        <v>4.9219999999999997</v>
      </c>
      <c r="CE248" s="104">
        <f t="shared" si="130"/>
        <v>0</v>
      </c>
      <c r="CF248" s="104">
        <f t="shared" si="130"/>
        <v>0</v>
      </c>
      <c r="CG248" s="104">
        <f t="shared" si="130"/>
        <v>0</v>
      </c>
      <c r="CH248" s="104">
        <v>0</v>
      </c>
      <c r="CI248" s="104">
        <f t="shared" si="102"/>
        <v>54.164244632768359</v>
      </c>
      <c r="CJ248" s="104">
        <f t="shared" si="107"/>
        <v>4.2749999999999995</v>
      </c>
      <c r="CK248" s="104">
        <f t="shared" si="108"/>
        <v>0</v>
      </c>
      <c r="CL248" s="104">
        <f t="shared" si="109"/>
        <v>25.408999999999999</v>
      </c>
      <c r="CM248" s="104">
        <f t="shared" si="110"/>
        <v>0</v>
      </c>
      <c r="CN248" s="104">
        <f t="shared" si="111"/>
        <v>0</v>
      </c>
      <c r="CO248" s="104">
        <f t="shared" si="112"/>
        <v>0</v>
      </c>
      <c r="CP248" s="104">
        <v>0</v>
      </c>
      <c r="CQ248" s="104">
        <f t="shared" si="103"/>
        <v>50.006171763898308</v>
      </c>
      <c r="CR248" s="104">
        <f t="shared" si="113"/>
        <v>4.1749999999999998</v>
      </c>
      <c r="CS248" s="104">
        <f t="shared" si="114"/>
        <v>0</v>
      </c>
      <c r="CT248" s="104">
        <f t="shared" si="115"/>
        <v>18.971</v>
      </c>
      <c r="CU248" s="104">
        <f t="shared" si="116"/>
        <v>0</v>
      </c>
      <c r="CV248" s="104">
        <f t="shared" si="117"/>
        <v>0</v>
      </c>
      <c r="CW248" s="104">
        <f t="shared" si="118"/>
        <v>0</v>
      </c>
      <c r="CX248" s="107"/>
    </row>
    <row r="249" spans="1:102" s="6" customFormat="1" ht="47.25" hidden="1" x14ac:dyDescent="0.25">
      <c r="A249" s="8">
        <v>1</v>
      </c>
      <c r="B249" s="13" t="s">
        <v>118</v>
      </c>
      <c r="C249" s="12" t="s">
        <v>176</v>
      </c>
      <c r="D249" s="3">
        <v>3.77</v>
      </c>
      <c r="E249" s="3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3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3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4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0</v>
      </c>
      <c r="BD249" s="7">
        <v>0</v>
      </c>
      <c r="BE249" s="7">
        <v>0</v>
      </c>
      <c r="BF249" s="7">
        <v>0</v>
      </c>
      <c r="BG249" s="7">
        <v>0</v>
      </c>
      <c r="BH249" s="7">
        <v>0</v>
      </c>
      <c r="BI249" s="7">
        <v>0</v>
      </c>
      <c r="BJ249" s="7">
        <v>0</v>
      </c>
      <c r="BK249" s="7">
        <v>0</v>
      </c>
      <c r="BL249" s="7">
        <v>0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0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7">
        <v>0</v>
      </c>
      <c r="CA249" s="7">
        <v>0</v>
      </c>
      <c r="CB249" s="7">
        <v>0</v>
      </c>
      <c r="CC249" s="7">
        <v>0</v>
      </c>
      <c r="CD249" s="7">
        <v>0</v>
      </c>
      <c r="CE249" s="7">
        <v>0</v>
      </c>
      <c r="CF249" s="7">
        <v>0</v>
      </c>
      <c r="CG249" s="7">
        <v>0</v>
      </c>
      <c r="CH249" s="7">
        <v>0</v>
      </c>
      <c r="CI249" s="28">
        <f t="shared" si="102"/>
        <v>0</v>
      </c>
      <c r="CJ249" s="28">
        <f t="shared" si="107"/>
        <v>0</v>
      </c>
      <c r="CK249" s="28">
        <f t="shared" si="108"/>
        <v>0</v>
      </c>
      <c r="CL249" s="28">
        <f t="shared" si="109"/>
        <v>0</v>
      </c>
      <c r="CM249" s="28">
        <f t="shared" si="110"/>
        <v>0</v>
      </c>
      <c r="CN249" s="28">
        <f t="shared" si="111"/>
        <v>0</v>
      </c>
      <c r="CO249" s="28">
        <f t="shared" si="112"/>
        <v>0</v>
      </c>
      <c r="CP249" s="7">
        <v>0</v>
      </c>
      <c r="CQ249" s="28">
        <f t="shared" si="103"/>
        <v>0</v>
      </c>
      <c r="CR249" s="28">
        <f t="shared" si="113"/>
        <v>0</v>
      </c>
      <c r="CS249" s="28">
        <f t="shared" si="114"/>
        <v>0</v>
      </c>
      <c r="CT249" s="28">
        <f t="shared" si="115"/>
        <v>0</v>
      </c>
      <c r="CU249" s="28">
        <f t="shared" si="116"/>
        <v>0</v>
      </c>
      <c r="CV249" s="28">
        <f t="shared" si="117"/>
        <v>0</v>
      </c>
      <c r="CW249" s="28">
        <f t="shared" si="118"/>
        <v>0</v>
      </c>
      <c r="CX249" s="5"/>
    </row>
    <row r="250" spans="1:102" s="6" customFormat="1" ht="31.5" hidden="1" x14ac:dyDescent="0.25">
      <c r="A250" s="8">
        <v>2</v>
      </c>
      <c r="B250" s="2" t="s">
        <v>501</v>
      </c>
      <c r="C250" s="1" t="s">
        <v>502</v>
      </c>
      <c r="D250" s="3">
        <v>6.6949152542372889</v>
      </c>
      <c r="E250" s="3">
        <v>8.208615553898305</v>
      </c>
      <c r="F250" s="10">
        <v>0</v>
      </c>
      <c r="G250" s="3">
        <v>6.6949152542372889</v>
      </c>
      <c r="H250" s="7">
        <v>0</v>
      </c>
      <c r="I250" s="7">
        <v>0</v>
      </c>
      <c r="J250" s="10">
        <v>5.08</v>
      </c>
      <c r="K250" s="7">
        <v>0</v>
      </c>
      <c r="L250" s="7">
        <v>0</v>
      </c>
      <c r="M250" s="7">
        <v>0</v>
      </c>
      <c r="N250" s="3">
        <v>0</v>
      </c>
      <c r="O250" s="7">
        <v>6.5593220338983054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3">
        <v>1.6396881355932202</v>
      </c>
      <c r="X250" s="7">
        <v>0</v>
      </c>
      <c r="Y250" s="7">
        <v>0</v>
      </c>
      <c r="Z250" s="7">
        <v>5.08</v>
      </c>
      <c r="AA250" s="7">
        <v>0</v>
      </c>
      <c r="AB250" s="7">
        <v>0</v>
      </c>
      <c r="AC250" s="7">
        <v>0</v>
      </c>
      <c r="AD250" s="7">
        <v>0</v>
      </c>
      <c r="AE250" s="3">
        <v>1.6492935200000001</v>
      </c>
      <c r="AF250" s="7">
        <v>0</v>
      </c>
      <c r="AG250" s="7">
        <v>0</v>
      </c>
      <c r="AH250" s="7">
        <v>5.0750000000000002</v>
      </c>
      <c r="AI250" s="7">
        <v>0</v>
      </c>
      <c r="AJ250" s="7">
        <v>0</v>
      </c>
      <c r="AK250" s="7">
        <v>0</v>
      </c>
      <c r="AL250" s="7">
        <v>0</v>
      </c>
      <c r="AM250" s="3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4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  <c r="BB250" s="7">
        <v>0</v>
      </c>
      <c r="BC250" s="3">
        <v>0</v>
      </c>
      <c r="BD250" s="7">
        <v>0</v>
      </c>
      <c r="BE250" s="7">
        <v>0</v>
      </c>
      <c r="BF250" s="7">
        <v>0</v>
      </c>
      <c r="BG250" s="7">
        <v>0</v>
      </c>
      <c r="BH250" s="7">
        <v>0</v>
      </c>
      <c r="BI250" s="7">
        <v>0</v>
      </c>
      <c r="BJ250" s="7">
        <v>0</v>
      </c>
      <c r="BK250" s="3">
        <v>0</v>
      </c>
      <c r="BL250" s="7">
        <v>0</v>
      </c>
      <c r="BM250" s="7">
        <v>0</v>
      </c>
      <c r="BN250" s="7">
        <v>0</v>
      </c>
      <c r="BO250" s="7">
        <v>0</v>
      </c>
      <c r="BP250" s="7">
        <v>0</v>
      </c>
      <c r="BQ250" s="7">
        <v>0</v>
      </c>
      <c r="BR250" s="7">
        <v>0</v>
      </c>
      <c r="BS250" s="3">
        <v>0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7">
        <v>0</v>
      </c>
      <c r="CA250" s="3">
        <v>0</v>
      </c>
      <c r="CB250" s="7">
        <v>0</v>
      </c>
      <c r="CC250" s="7">
        <v>0</v>
      </c>
      <c r="CD250" s="7">
        <v>0</v>
      </c>
      <c r="CE250" s="7">
        <v>0</v>
      </c>
      <c r="CF250" s="7">
        <v>0</v>
      </c>
      <c r="CG250" s="7">
        <v>0</v>
      </c>
      <c r="CH250" s="7">
        <v>0</v>
      </c>
      <c r="CI250" s="28">
        <f t="shared" si="102"/>
        <v>8.3346033898305087</v>
      </c>
      <c r="CJ250" s="28">
        <f t="shared" si="107"/>
        <v>0</v>
      </c>
      <c r="CK250" s="28">
        <f t="shared" si="108"/>
        <v>0</v>
      </c>
      <c r="CL250" s="28">
        <f t="shared" si="109"/>
        <v>10.16</v>
      </c>
      <c r="CM250" s="28">
        <f t="shared" si="110"/>
        <v>0</v>
      </c>
      <c r="CN250" s="28">
        <f t="shared" si="111"/>
        <v>0</v>
      </c>
      <c r="CO250" s="28">
        <f t="shared" si="112"/>
        <v>0</v>
      </c>
      <c r="CP250" s="7">
        <v>0</v>
      </c>
      <c r="CQ250" s="28">
        <f t="shared" si="103"/>
        <v>8.208615553898305</v>
      </c>
      <c r="CR250" s="28">
        <f t="shared" si="113"/>
        <v>0</v>
      </c>
      <c r="CS250" s="28">
        <f t="shared" si="114"/>
        <v>0</v>
      </c>
      <c r="CT250" s="28">
        <f t="shared" si="115"/>
        <v>5.0750000000000002</v>
      </c>
      <c r="CU250" s="28">
        <f t="shared" si="116"/>
        <v>0</v>
      </c>
      <c r="CV250" s="28">
        <f t="shared" si="117"/>
        <v>0</v>
      </c>
      <c r="CW250" s="28">
        <f t="shared" si="118"/>
        <v>0</v>
      </c>
      <c r="CX250" s="11" t="s">
        <v>115</v>
      </c>
    </row>
    <row r="251" spans="1:102" s="6" customFormat="1" ht="36" hidden="1" customHeight="1" x14ac:dyDescent="0.25">
      <c r="A251" s="8">
        <v>3</v>
      </c>
      <c r="B251" s="2" t="s">
        <v>503</v>
      </c>
      <c r="C251" s="1" t="s">
        <v>504</v>
      </c>
      <c r="D251" s="3">
        <v>1.5746610169491526</v>
      </c>
      <c r="E251" s="3">
        <v>0</v>
      </c>
      <c r="F251" s="7">
        <v>0</v>
      </c>
      <c r="G251" s="3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3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3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3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3">
        <v>0</v>
      </c>
      <c r="AN251" s="7">
        <v>0</v>
      </c>
      <c r="AO251" s="7">
        <v>0</v>
      </c>
      <c r="AP251" s="7">
        <v>0</v>
      </c>
      <c r="AQ251" s="7">
        <v>0</v>
      </c>
      <c r="AR251" s="7">
        <v>0</v>
      </c>
      <c r="AS251" s="7">
        <v>0</v>
      </c>
      <c r="AT251" s="7">
        <v>0</v>
      </c>
      <c r="AU251" s="4">
        <v>0</v>
      </c>
      <c r="AV251" s="7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0</v>
      </c>
      <c r="BB251" s="7">
        <v>0</v>
      </c>
      <c r="BC251" s="3">
        <v>0</v>
      </c>
      <c r="BD251" s="7">
        <v>0</v>
      </c>
      <c r="BE251" s="7">
        <v>0</v>
      </c>
      <c r="BF251" s="7">
        <v>0</v>
      </c>
      <c r="BG251" s="7">
        <v>0</v>
      </c>
      <c r="BH251" s="7">
        <v>0</v>
      </c>
      <c r="BI251" s="7">
        <v>0</v>
      </c>
      <c r="BJ251" s="7">
        <v>0</v>
      </c>
      <c r="BK251" s="3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3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7">
        <v>0</v>
      </c>
      <c r="CA251" s="3">
        <v>0</v>
      </c>
      <c r="CB251" s="7">
        <v>0</v>
      </c>
      <c r="CC251" s="7">
        <v>0</v>
      </c>
      <c r="CD251" s="7">
        <v>0</v>
      </c>
      <c r="CE251" s="7">
        <v>0</v>
      </c>
      <c r="CF251" s="7">
        <v>0</v>
      </c>
      <c r="CG251" s="7">
        <v>0</v>
      </c>
      <c r="CH251" s="7">
        <v>0</v>
      </c>
      <c r="CI251" s="28">
        <f t="shared" si="102"/>
        <v>0</v>
      </c>
      <c r="CJ251" s="28">
        <f t="shared" si="107"/>
        <v>0</v>
      </c>
      <c r="CK251" s="28">
        <f t="shared" si="108"/>
        <v>0</v>
      </c>
      <c r="CL251" s="28">
        <f t="shared" si="109"/>
        <v>0</v>
      </c>
      <c r="CM251" s="28">
        <f t="shared" si="110"/>
        <v>0</v>
      </c>
      <c r="CN251" s="28">
        <f t="shared" si="111"/>
        <v>0</v>
      </c>
      <c r="CO251" s="28">
        <f t="shared" si="112"/>
        <v>0</v>
      </c>
      <c r="CP251" s="7">
        <v>0</v>
      </c>
      <c r="CQ251" s="28">
        <f t="shared" si="103"/>
        <v>0</v>
      </c>
      <c r="CR251" s="28">
        <f t="shared" si="113"/>
        <v>0</v>
      </c>
      <c r="CS251" s="28">
        <f t="shared" si="114"/>
        <v>0</v>
      </c>
      <c r="CT251" s="28">
        <f t="shared" si="115"/>
        <v>0</v>
      </c>
      <c r="CU251" s="28">
        <f t="shared" si="116"/>
        <v>0</v>
      </c>
      <c r="CV251" s="28">
        <f t="shared" si="117"/>
        <v>0</v>
      </c>
      <c r="CW251" s="28">
        <f t="shared" si="118"/>
        <v>0</v>
      </c>
      <c r="CX251" s="11" t="s">
        <v>114</v>
      </c>
    </row>
    <row r="252" spans="1:102" s="6" customFormat="1" ht="33" hidden="1" customHeight="1" x14ac:dyDescent="0.25">
      <c r="A252" s="8">
        <v>4</v>
      </c>
      <c r="B252" s="2" t="s">
        <v>505</v>
      </c>
      <c r="C252" s="1" t="s">
        <v>506</v>
      </c>
      <c r="D252" s="3">
        <v>1.7043389830508475</v>
      </c>
      <c r="E252" s="3">
        <v>0</v>
      </c>
      <c r="F252" s="7">
        <v>0</v>
      </c>
      <c r="G252" s="3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3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3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3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3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4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0</v>
      </c>
      <c r="BB252" s="7">
        <v>0</v>
      </c>
      <c r="BC252" s="3">
        <v>0</v>
      </c>
      <c r="BD252" s="7">
        <v>0</v>
      </c>
      <c r="BE252" s="7">
        <v>0</v>
      </c>
      <c r="BF252" s="7">
        <v>0</v>
      </c>
      <c r="BG252" s="7">
        <v>0</v>
      </c>
      <c r="BH252" s="7">
        <v>0</v>
      </c>
      <c r="BI252" s="7">
        <v>0</v>
      </c>
      <c r="BJ252" s="7">
        <v>0</v>
      </c>
      <c r="BK252" s="3">
        <v>0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3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7">
        <v>0</v>
      </c>
      <c r="CA252" s="3">
        <v>0</v>
      </c>
      <c r="CB252" s="7">
        <v>0</v>
      </c>
      <c r="CC252" s="7">
        <v>0</v>
      </c>
      <c r="CD252" s="7">
        <v>0</v>
      </c>
      <c r="CE252" s="7">
        <v>0</v>
      </c>
      <c r="CF252" s="7">
        <v>0</v>
      </c>
      <c r="CG252" s="7">
        <v>0</v>
      </c>
      <c r="CH252" s="7">
        <v>0</v>
      </c>
      <c r="CI252" s="28">
        <f t="shared" si="102"/>
        <v>0</v>
      </c>
      <c r="CJ252" s="28">
        <f t="shared" si="107"/>
        <v>0</v>
      </c>
      <c r="CK252" s="28">
        <f t="shared" si="108"/>
        <v>0</v>
      </c>
      <c r="CL252" s="28">
        <f t="shared" si="109"/>
        <v>0</v>
      </c>
      <c r="CM252" s="28">
        <f t="shared" si="110"/>
        <v>0</v>
      </c>
      <c r="CN252" s="28">
        <f t="shared" si="111"/>
        <v>0</v>
      </c>
      <c r="CO252" s="28">
        <f t="shared" si="112"/>
        <v>0</v>
      </c>
      <c r="CP252" s="7">
        <v>0</v>
      </c>
      <c r="CQ252" s="28">
        <f t="shared" si="103"/>
        <v>0</v>
      </c>
      <c r="CR252" s="28">
        <f t="shared" si="113"/>
        <v>0</v>
      </c>
      <c r="CS252" s="28">
        <f t="shared" si="114"/>
        <v>0</v>
      </c>
      <c r="CT252" s="28">
        <f t="shared" si="115"/>
        <v>0</v>
      </c>
      <c r="CU252" s="28">
        <f t="shared" si="116"/>
        <v>0</v>
      </c>
      <c r="CV252" s="28">
        <f t="shared" si="117"/>
        <v>0</v>
      </c>
      <c r="CW252" s="28">
        <f t="shared" si="118"/>
        <v>0</v>
      </c>
      <c r="CX252" s="11" t="s">
        <v>114</v>
      </c>
    </row>
    <row r="253" spans="1:102" s="6" customFormat="1" ht="38.25" hidden="1" customHeight="1" x14ac:dyDescent="0.25">
      <c r="A253" s="8">
        <v>5</v>
      </c>
      <c r="B253" s="2" t="s">
        <v>507</v>
      </c>
      <c r="C253" s="1" t="s">
        <v>508</v>
      </c>
      <c r="D253" s="3">
        <v>1.5746610169491526</v>
      </c>
      <c r="E253" s="3">
        <v>0</v>
      </c>
      <c r="F253" s="7">
        <v>0</v>
      </c>
      <c r="G253" s="3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3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3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3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3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4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0</v>
      </c>
      <c r="BB253" s="7">
        <v>0</v>
      </c>
      <c r="BC253" s="3">
        <v>0</v>
      </c>
      <c r="BD253" s="7">
        <v>0</v>
      </c>
      <c r="BE253" s="7">
        <v>0</v>
      </c>
      <c r="BF253" s="7">
        <v>0</v>
      </c>
      <c r="BG253" s="7">
        <v>0</v>
      </c>
      <c r="BH253" s="7">
        <v>0</v>
      </c>
      <c r="BI253" s="7">
        <v>0</v>
      </c>
      <c r="BJ253" s="7">
        <v>0</v>
      </c>
      <c r="BK253" s="3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3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7">
        <v>0</v>
      </c>
      <c r="CA253" s="3">
        <v>0</v>
      </c>
      <c r="CB253" s="7">
        <v>0</v>
      </c>
      <c r="CC253" s="7">
        <v>0</v>
      </c>
      <c r="CD253" s="7">
        <v>0</v>
      </c>
      <c r="CE253" s="7">
        <v>0</v>
      </c>
      <c r="CF253" s="7">
        <v>0</v>
      </c>
      <c r="CG253" s="7">
        <v>0</v>
      </c>
      <c r="CH253" s="7">
        <v>0</v>
      </c>
      <c r="CI253" s="28">
        <f t="shared" si="102"/>
        <v>0</v>
      </c>
      <c r="CJ253" s="28">
        <f t="shared" si="107"/>
        <v>0</v>
      </c>
      <c r="CK253" s="28">
        <f t="shared" si="108"/>
        <v>0</v>
      </c>
      <c r="CL253" s="28">
        <f t="shared" si="109"/>
        <v>0</v>
      </c>
      <c r="CM253" s="28">
        <f t="shared" si="110"/>
        <v>0</v>
      </c>
      <c r="CN253" s="28">
        <f t="shared" si="111"/>
        <v>0</v>
      </c>
      <c r="CO253" s="28">
        <f t="shared" si="112"/>
        <v>0</v>
      </c>
      <c r="CP253" s="7">
        <v>0</v>
      </c>
      <c r="CQ253" s="28">
        <f t="shared" si="103"/>
        <v>0</v>
      </c>
      <c r="CR253" s="28">
        <f t="shared" si="113"/>
        <v>0</v>
      </c>
      <c r="CS253" s="28">
        <f t="shared" si="114"/>
        <v>0</v>
      </c>
      <c r="CT253" s="28">
        <f t="shared" si="115"/>
        <v>0</v>
      </c>
      <c r="CU253" s="28">
        <f t="shared" si="116"/>
        <v>0</v>
      </c>
      <c r="CV253" s="28">
        <f t="shared" si="117"/>
        <v>0</v>
      </c>
      <c r="CW253" s="28">
        <f t="shared" si="118"/>
        <v>0</v>
      </c>
      <c r="CX253" s="11" t="s">
        <v>114</v>
      </c>
    </row>
    <row r="254" spans="1:102" s="6" customFormat="1" ht="34.5" hidden="1" customHeight="1" x14ac:dyDescent="0.25">
      <c r="A254" s="8">
        <v>6</v>
      </c>
      <c r="B254" s="2" t="s">
        <v>509</v>
      </c>
      <c r="C254" s="1" t="s">
        <v>510</v>
      </c>
      <c r="D254" s="3">
        <v>1.9451694915254238</v>
      </c>
      <c r="E254" s="3">
        <v>0</v>
      </c>
      <c r="F254" s="7">
        <v>0</v>
      </c>
      <c r="G254" s="3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3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3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3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3">
        <v>0</v>
      </c>
      <c r="AN254" s="7">
        <v>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4">
        <v>0</v>
      </c>
      <c r="AV254" s="7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0</v>
      </c>
      <c r="BB254" s="7">
        <v>0</v>
      </c>
      <c r="BC254" s="3">
        <v>0</v>
      </c>
      <c r="BD254" s="7">
        <v>0</v>
      </c>
      <c r="BE254" s="7">
        <v>0</v>
      </c>
      <c r="BF254" s="7">
        <v>0</v>
      </c>
      <c r="BG254" s="7">
        <v>0</v>
      </c>
      <c r="BH254" s="7">
        <v>0</v>
      </c>
      <c r="BI254" s="7">
        <v>0</v>
      </c>
      <c r="BJ254" s="7">
        <v>0</v>
      </c>
      <c r="BK254" s="3">
        <v>0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3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7">
        <v>0</v>
      </c>
      <c r="CA254" s="3">
        <v>0</v>
      </c>
      <c r="CB254" s="7">
        <v>0</v>
      </c>
      <c r="CC254" s="7">
        <v>0</v>
      </c>
      <c r="CD254" s="7">
        <v>0</v>
      </c>
      <c r="CE254" s="7">
        <v>0</v>
      </c>
      <c r="CF254" s="7">
        <v>0</v>
      </c>
      <c r="CG254" s="7">
        <v>0</v>
      </c>
      <c r="CH254" s="7">
        <v>0</v>
      </c>
      <c r="CI254" s="28">
        <f t="shared" si="102"/>
        <v>0</v>
      </c>
      <c r="CJ254" s="28">
        <f t="shared" si="107"/>
        <v>0</v>
      </c>
      <c r="CK254" s="28">
        <f t="shared" si="108"/>
        <v>0</v>
      </c>
      <c r="CL254" s="28">
        <f t="shared" si="109"/>
        <v>0</v>
      </c>
      <c r="CM254" s="28">
        <f t="shared" si="110"/>
        <v>0</v>
      </c>
      <c r="CN254" s="28">
        <f t="shared" si="111"/>
        <v>0</v>
      </c>
      <c r="CO254" s="28">
        <f t="shared" si="112"/>
        <v>0</v>
      </c>
      <c r="CP254" s="7">
        <v>0</v>
      </c>
      <c r="CQ254" s="28">
        <f t="shared" si="103"/>
        <v>0</v>
      </c>
      <c r="CR254" s="28">
        <f t="shared" si="113"/>
        <v>0</v>
      </c>
      <c r="CS254" s="28">
        <f t="shared" si="114"/>
        <v>0</v>
      </c>
      <c r="CT254" s="28">
        <f t="shared" si="115"/>
        <v>0</v>
      </c>
      <c r="CU254" s="28">
        <f t="shared" si="116"/>
        <v>0</v>
      </c>
      <c r="CV254" s="28">
        <f t="shared" si="117"/>
        <v>0</v>
      </c>
      <c r="CW254" s="28">
        <f t="shared" si="118"/>
        <v>0</v>
      </c>
      <c r="CX254" s="11" t="s">
        <v>114</v>
      </c>
    </row>
    <row r="255" spans="1:102" s="6" customFormat="1" ht="31.5" hidden="1" x14ac:dyDescent="0.25">
      <c r="A255" s="8">
        <v>7</v>
      </c>
      <c r="B255" s="2" t="s">
        <v>511</v>
      </c>
      <c r="C255" s="1" t="s">
        <v>512</v>
      </c>
      <c r="D255" s="3">
        <v>1.54</v>
      </c>
      <c r="E255" s="3">
        <v>0</v>
      </c>
      <c r="F255" s="7">
        <v>0</v>
      </c>
      <c r="G255" s="3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3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3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3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3">
        <v>0</v>
      </c>
      <c r="AN255" s="7">
        <v>0</v>
      </c>
      <c r="AO255" s="7">
        <v>0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4">
        <v>0</v>
      </c>
      <c r="AV255" s="7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7">
        <v>0</v>
      </c>
      <c r="BC255" s="3">
        <v>0</v>
      </c>
      <c r="BD255" s="9">
        <v>0</v>
      </c>
      <c r="BE255" s="7">
        <v>0</v>
      </c>
      <c r="BF255" s="7">
        <v>0</v>
      </c>
      <c r="BG255" s="7">
        <v>0</v>
      </c>
      <c r="BH255" s="7">
        <v>0</v>
      </c>
      <c r="BI255" s="7">
        <v>0</v>
      </c>
      <c r="BJ255" s="7">
        <v>0</v>
      </c>
      <c r="BK255" s="3">
        <v>0</v>
      </c>
      <c r="BL255" s="9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3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7">
        <v>0</v>
      </c>
      <c r="CA255" s="3">
        <v>0</v>
      </c>
      <c r="CB255" s="7">
        <v>0</v>
      </c>
      <c r="CC255" s="7">
        <v>0</v>
      </c>
      <c r="CD255" s="7">
        <v>0</v>
      </c>
      <c r="CE255" s="7">
        <v>0</v>
      </c>
      <c r="CF255" s="7">
        <v>0</v>
      </c>
      <c r="CG255" s="7">
        <v>0</v>
      </c>
      <c r="CH255" s="7">
        <v>0</v>
      </c>
      <c r="CI255" s="28">
        <f t="shared" si="102"/>
        <v>0</v>
      </c>
      <c r="CJ255" s="28">
        <f t="shared" si="107"/>
        <v>0</v>
      </c>
      <c r="CK255" s="28">
        <f t="shared" si="108"/>
        <v>0</v>
      </c>
      <c r="CL255" s="28">
        <f t="shared" si="109"/>
        <v>0</v>
      </c>
      <c r="CM255" s="28">
        <f t="shared" si="110"/>
        <v>0</v>
      </c>
      <c r="CN255" s="28">
        <f t="shared" si="111"/>
        <v>0</v>
      </c>
      <c r="CO255" s="28">
        <f t="shared" si="112"/>
        <v>0</v>
      </c>
      <c r="CP255" s="7">
        <v>0</v>
      </c>
      <c r="CQ255" s="28">
        <f t="shared" si="103"/>
        <v>0</v>
      </c>
      <c r="CR255" s="28">
        <f t="shared" si="113"/>
        <v>0</v>
      </c>
      <c r="CS255" s="28">
        <f t="shared" si="114"/>
        <v>0</v>
      </c>
      <c r="CT255" s="28">
        <f t="shared" si="115"/>
        <v>0</v>
      </c>
      <c r="CU255" s="28">
        <f t="shared" si="116"/>
        <v>0</v>
      </c>
      <c r="CV255" s="28">
        <f t="shared" si="117"/>
        <v>0</v>
      </c>
      <c r="CW255" s="28">
        <f t="shared" si="118"/>
        <v>0</v>
      </c>
      <c r="CX255" s="5"/>
    </row>
    <row r="256" spans="1:102" s="6" customFormat="1" ht="47.25" hidden="1" x14ac:dyDescent="0.25">
      <c r="A256" s="8">
        <v>8</v>
      </c>
      <c r="B256" s="2" t="s">
        <v>187</v>
      </c>
      <c r="C256" s="1" t="s">
        <v>513</v>
      </c>
      <c r="D256" s="3">
        <v>1.24</v>
      </c>
      <c r="E256" s="3">
        <v>0</v>
      </c>
      <c r="F256" s="7">
        <v>0</v>
      </c>
      <c r="G256" s="3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3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3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3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3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4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7">
        <v>0</v>
      </c>
      <c r="BC256" s="3">
        <v>0</v>
      </c>
      <c r="BD256" s="7">
        <v>0</v>
      </c>
      <c r="BE256" s="7">
        <v>0</v>
      </c>
      <c r="BF256" s="9">
        <v>0</v>
      </c>
      <c r="BG256" s="7">
        <v>0</v>
      </c>
      <c r="BH256" s="7">
        <v>0</v>
      </c>
      <c r="BI256" s="7">
        <v>0</v>
      </c>
      <c r="BJ256" s="7">
        <v>0</v>
      </c>
      <c r="BK256" s="3">
        <v>0</v>
      </c>
      <c r="BL256" s="7">
        <v>0</v>
      </c>
      <c r="BM256" s="7">
        <v>0</v>
      </c>
      <c r="BN256" s="9">
        <v>0</v>
      </c>
      <c r="BO256" s="7">
        <v>0</v>
      </c>
      <c r="BP256" s="7">
        <v>0</v>
      </c>
      <c r="BQ256" s="7">
        <v>0</v>
      </c>
      <c r="BR256" s="7">
        <v>0</v>
      </c>
      <c r="BS256" s="3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7">
        <v>0</v>
      </c>
      <c r="CA256" s="3">
        <v>0</v>
      </c>
      <c r="CB256" s="7">
        <v>0</v>
      </c>
      <c r="CC256" s="7">
        <v>0</v>
      </c>
      <c r="CD256" s="7">
        <v>0</v>
      </c>
      <c r="CE256" s="7">
        <v>0</v>
      </c>
      <c r="CF256" s="7">
        <v>0</v>
      </c>
      <c r="CG256" s="7">
        <v>0</v>
      </c>
      <c r="CH256" s="7">
        <v>0</v>
      </c>
      <c r="CI256" s="28">
        <f t="shared" si="102"/>
        <v>0</v>
      </c>
      <c r="CJ256" s="28">
        <f t="shared" si="107"/>
        <v>0</v>
      </c>
      <c r="CK256" s="28">
        <f t="shared" si="108"/>
        <v>0</v>
      </c>
      <c r="CL256" s="28">
        <f t="shared" si="109"/>
        <v>0</v>
      </c>
      <c r="CM256" s="28">
        <f t="shared" si="110"/>
        <v>0</v>
      </c>
      <c r="CN256" s="28">
        <f t="shared" si="111"/>
        <v>0</v>
      </c>
      <c r="CO256" s="28">
        <f t="shared" si="112"/>
        <v>0</v>
      </c>
      <c r="CP256" s="7">
        <v>0</v>
      </c>
      <c r="CQ256" s="28">
        <f t="shared" si="103"/>
        <v>0</v>
      </c>
      <c r="CR256" s="28">
        <f t="shared" si="113"/>
        <v>0</v>
      </c>
      <c r="CS256" s="28">
        <f t="shared" si="114"/>
        <v>0</v>
      </c>
      <c r="CT256" s="28">
        <f t="shared" si="115"/>
        <v>0</v>
      </c>
      <c r="CU256" s="28">
        <f t="shared" si="116"/>
        <v>0</v>
      </c>
      <c r="CV256" s="28">
        <f t="shared" si="117"/>
        <v>0</v>
      </c>
      <c r="CW256" s="28">
        <f t="shared" si="118"/>
        <v>0</v>
      </c>
      <c r="CX256" s="5"/>
    </row>
    <row r="257" spans="1:102" s="6" customFormat="1" ht="47.25" hidden="1" x14ac:dyDescent="0.25">
      <c r="A257" s="8">
        <v>9</v>
      </c>
      <c r="B257" s="2" t="s">
        <v>189</v>
      </c>
      <c r="C257" s="1" t="s">
        <v>514</v>
      </c>
      <c r="D257" s="3">
        <v>1.5711864406779663</v>
      </c>
      <c r="E257" s="3">
        <v>1.5711864406779663</v>
      </c>
      <c r="F257" s="7">
        <v>0</v>
      </c>
      <c r="G257" s="3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3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3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3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3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4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0</v>
      </c>
      <c r="BB257" s="7">
        <v>0</v>
      </c>
      <c r="BC257" s="3">
        <v>0</v>
      </c>
      <c r="BD257" s="7">
        <v>0</v>
      </c>
      <c r="BE257" s="7">
        <v>0</v>
      </c>
      <c r="BF257" s="7">
        <v>0</v>
      </c>
      <c r="BG257" s="7">
        <v>0</v>
      </c>
      <c r="BH257" s="7">
        <v>0</v>
      </c>
      <c r="BI257" s="7">
        <v>0</v>
      </c>
      <c r="BJ257" s="7">
        <v>0</v>
      </c>
      <c r="BK257" s="3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7">
        <v>0</v>
      </c>
      <c r="CA257" s="3">
        <v>0</v>
      </c>
      <c r="CB257" s="7">
        <v>0</v>
      </c>
      <c r="CC257" s="7">
        <v>0</v>
      </c>
      <c r="CD257" s="9">
        <v>0</v>
      </c>
      <c r="CE257" s="7">
        <v>0</v>
      </c>
      <c r="CF257" s="7">
        <v>0</v>
      </c>
      <c r="CG257" s="7">
        <v>0</v>
      </c>
      <c r="CH257" s="7">
        <v>0</v>
      </c>
      <c r="CI257" s="28">
        <f t="shared" si="102"/>
        <v>0</v>
      </c>
      <c r="CJ257" s="28">
        <f t="shared" si="107"/>
        <v>0</v>
      </c>
      <c r="CK257" s="28">
        <f t="shared" si="108"/>
        <v>0</v>
      </c>
      <c r="CL257" s="28">
        <f t="shared" si="109"/>
        <v>0</v>
      </c>
      <c r="CM257" s="28">
        <f t="shared" si="110"/>
        <v>0</v>
      </c>
      <c r="CN257" s="28">
        <f t="shared" si="111"/>
        <v>0</v>
      </c>
      <c r="CO257" s="28">
        <f t="shared" si="112"/>
        <v>0</v>
      </c>
      <c r="CP257" s="7">
        <v>0</v>
      </c>
      <c r="CQ257" s="28">
        <f t="shared" si="103"/>
        <v>0</v>
      </c>
      <c r="CR257" s="28">
        <f t="shared" si="113"/>
        <v>0</v>
      </c>
      <c r="CS257" s="28">
        <f t="shared" si="114"/>
        <v>0</v>
      </c>
      <c r="CT257" s="28">
        <f t="shared" si="115"/>
        <v>0</v>
      </c>
      <c r="CU257" s="28">
        <f t="shared" si="116"/>
        <v>0</v>
      </c>
      <c r="CV257" s="28">
        <f t="shared" si="117"/>
        <v>0</v>
      </c>
      <c r="CW257" s="28">
        <f t="shared" si="118"/>
        <v>0</v>
      </c>
      <c r="CX257" s="5"/>
    </row>
    <row r="258" spans="1:102" s="6" customFormat="1" ht="33" hidden="1" customHeight="1" x14ac:dyDescent="0.25">
      <c r="A258" s="8">
        <v>10</v>
      </c>
      <c r="B258" s="2" t="s">
        <v>515</v>
      </c>
      <c r="C258" s="1" t="s">
        <v>516</v>
      </c>
      <c r="D258" s="3">
        <v>0</v>
      </c>
      <c r="E258" s="3">
        <v>1.8728833300000001</v>
      </c>
      <c r="F258" s="7">
        <v>0</v>
      </c>
      <c r="G258" s="3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3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3">
        <v>1.8728813559322035</v>
      </c>
      <c r="X258" s="7">
        <v>0.16</v>
      </c>
      <c r="Y258" s="7">
        <v>0</v>
      </c>
      <c r="Z258" s="7">
        <v>0.44500000000000001</v>
      </c>
      <c r="AA258" s="7">
        <v>0</v>
      </c>
      <c r="AB258" s="7">
        <v>0</v>
      </c>
      <c r="AC258" s="7">
        <v>0</v>
      </c>
      <c r="AD258" s="7">
        <v>0</v>
      </c>
      <c r="AE258" s="3">
        <v>1.8728833300000001</v>
      </c>
      <c r="AF258" s="10">
        <v>0.16</v>
      </c>
      <c r="AG258" s="7">
        <v>0</v>
      </c>
      <c r="AH258" s="10">
        <v>0.46300000000000002</v>
      </c>
      <c r="AI258" s="7">
        <v>0</v>
      </c>
      <c r="AJ258" s="7">
        <v>0</v>
      </c>
      <c r="AK258" s="7">
        <v>0</v>
      </c>
      <c r="AL258" s="7">
        <v>0</v>
      </c>
      <c r="AM258" s="3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4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3">
        <v>0</v>
      </c>
      <c r="BD258" s="7">
        <v>0</v>
      </c>
      <c r="BE258" s="7">
        <v>0</v>
      </c>
      <c r="BF258" s="7">
        <v>0</v>
      </c>
      <c r="BG258" s="7">
        <v>0</v>
      </c>
      <c r="BH258" s="7">
        <v>0</v>
      </c>
      <c r="BI258" s="7">
        <v>0</v>
      </c>
      <c r="BJ258" s="7">
        <v>0</v>
      </c>
      <c r="BK258" s="3">
        <v>0</v>
      </c>
      <c r="BL258" s="7">
        <v>0</v>
      </c>
      <c r="BM258" s="7">
        <v>0</v>
      </c>
      <c r="BN258" s="7">
        <v>0</v>
      </c>
      <c r="BO258" s="7">
        <v>0</v>
      </c>
      <c r="BP258" s="7">
        <v>0</v>
      </c>
      <c r="BQ258" s="7">
        <v>0</v>
      </c>
      <c r="BR258" s="7">
        <v>0</v>
      </c>
      <c r="BS258" s="3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7">
        <v>0</v>
      </c>
      <c r="CA258" s="3">
        <v>0</v>
      </c>
      <c r="CB258" s="7">
        <v>0</v>
      </c>
      <c r="CC258" s="7">
        <v>0</v>
      </c>
      <c r="CD258" s="7">
        <v>0</v>
      </c>
      <c r="CE258" s="7">
        <v>0</v>
      </c>
      <c r="CF258" s="7">
        <v>0</v>
      </c>
      <c r="CG258" s="7">
        <v>0</v>
      </c>
      <c r="CH258" s="7">
        <v>0</v>
      </c>
      <c r="CI258" s="28">
        <f t="shared" si="102"/>
        <v>1.8728813559322035</v>
      </c>
      <c r="CJ258" s="28">
        <f t="shared" si="107"/>
        <v>0.16</v>
      </c>
      <c r="CK258" s="28">
        <f t="shared" si="108"/>
        <v>0</v>
      </c>
      <c r="CL258" s="28">
        <f t="shared" si="109"/>
        <v>0.44500000000000001</v>
      </c>
      <c r="CM258" s="28">
        <f t="shared" si="110"/>
        <v>0</v>
      </c>
      <c r="CN258" s="28">
        <f t="shared" si="111"/>
        <v>0</v>
      </c>
      <c r="CO258" s="28">
        <f t="shared" si="112"/>
        <v>0</v>
      </c>
      <c r="CP258" s="7">
        <v>0</v>
      </c>
      <c r="CQ258" s="28">
        <f t="shared" si="103"/>
        <v>1.8728833300000001</v>
      </c>
      <c r="CR258" s="28">
        <f t="shared" si="113"/>
        <v>0.16</v>
      </c>
      <c r="CS258" s="28">
        <f t="shared" si="114"/>
        <v>0</v>
      </c>
      <c r="CT258" s="28">
        <f t="shared" si="115"/>
        <v>0.46300000000000002</v>
      </c>
      <c r="CU258" s="28">
        <f t="shared" si="116"/>
        <v>0</v>
      </c>
      <c r="CV258" s="28">
        <f t="shared" si="117"/>
        <v>0</v>
      </c>
      <c r="CW258" s="28">
        <f t="shared" si="118"/>
        <v>0</v>
      </c>
      <c r="CX258" s="5" t="s">
        <v>119</v>
      </c>
    </row>
    <row r="259" spans="1:102" s="6" customFormat="1" ht="33" hidden="1" customHeight="1" x14ac:dyDescent="0.25">
      <c r="A259" s="8">
        <v>11</v>
      </c>
      <c r="B259" s="2" t="s">
        <v>517</v>
      </c>
      <c r="C259" s="1" t="s">
        <v>518</v>
      </c>
      <c r="D259" s="3">
        <v>0</v>
      </c>
      <c r="E259" s="3">
        <v>0.98493439000000005</v>
      </c>
      <c r="F259" s="7">
        <v>0</v>
      </c>
      <c r="G259" s="3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3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3">
        <v>0.98559322033898311</v>
      </c>
      <c r="X259" s="7">
        <v>0.16</v>
      </c>
      <c r="Y259" s="7">
        <v>0</v>
      </c>
      <c r="Z259" s="7">
        <v>9.2999999999999999E-2</v>
      </c>
      <c r="AA259" s="7">
        <v>0</v>
      </c>
      <c r="AB259" s="7">
        <v>0</v>
      </c>
      <c r="AC259" s="7">
        <v>0</v>
      </c>
      <c r="AD259" s="7">
        <v>0</v>
      </c>
      <c r="AE259" s="3">
        <v>0.98493439000000005</v>
      </c>
      <c r="AF259" s="10">
        <v>0.16</v>
      </c>
      <c r="AG259" s="7">
        <v>0</v>
      </c>
      <c r="AH259" s="10">
        <v>9.2999999999999999E-2</v>
      </c>
      <c r="AI259" s="7">
        <v>0</v>
      </c>
      <c r="AJ259" s="7">
        <v>0</v>
      </c>
      <c r="AK259" s="7">
        <v>0</v>
      </c>
      <c r="AL259" s="7">
        <v>0</v>
      </c>
      <c r="AM259" s="3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4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7">
        <v>0</v>
      </c>
      <c r="BC259" s="3">
        <v>0</v>
      </c>
      <c r="BD259" s="7">
        <v>0</v>
      </c>
      <c r="BE259" s="7">
        <v>0</v>
      </c>
      <c r="BF259" s="7">
        <v>0</v>
      </c>
      <c r="BG259" s="7">
        <v>0</v>
      </c>
      <c r="BH259" s="7">
        <v>0</v>
      </c>
      <c r="BI259" s="7">
        <v>0</v>
      </c>
      <c r="BJ259" s="7">
        <v>0</v>
      </c>
      <c r="BK259" s="3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3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7">
        <v>0</v>
      </c>
      <c r="CA259" s="3">
        <v>0</v>
      </c>
      <c r="CB259" s="7">
        <v>0</v>
      </c>
      <c r="CC259" s="7">
        <v>0</v>
      </c>
      <c r="CD259" s="7">
        <v>0</v>
      </c>
      <c r="CE259" s="7">
        <v>0</v>
      </c>
      <c r="CF259" s="7">
        <v>0</v>
      </c>
      <c r="CG259" s="7">
        <v>0</v>
      </c>
      <c r="CH259" s="7">
        <v>0</v>
      </c>
      <c r="CI259" s="28">
        <f t="shared" si="102"/>
        <v>0.98559322033898311</v>
      </c>
      <c r="CJ259" s="28">
        <f t="shared" si="107"/>
        <v>0.16</v>
      </c>
      <c r="CK259" s="28">
        <f t="shared" si="108"/>
        <v>0</v>
      </c>
      <c r="CL259" s="28">
        <f t="shared" si="109"/>
        <v>9.2999999999999999E-2</v>
      </c>
      <c r="CM259" s="28">
        <f t="shared" si="110"/>
        <v>0</v>
      </c>
      <c r="CN259" s="28">
        <f t="shared" si="111"/>
        <v>0</v>
      </c>
      <c r="CO259" s="28">
        <f t="shared" si="112"/>
        <v>0</v>
      </c>
      <c r="CP259" s="7">
        <v>0</v>
      </c>
      <c r="CQ259" s="28">
        <f t="shared" si="103"/>
        <v>0.98493439000000005</v>
      </c>
      <c r="CR259" s="28">
        <f t="shared" si="113"/>
        <v>0.16</v>
      </c>
      <c r="CS259" s="28">
        <f t="shared" si="114"/>
        <v>0</v>
      </c>
      <c r="CT259" s="28">
        <f t="shared" si="115"/>
        <v>9.2999999999999999E-2</v>
      </c>
      <c r="CU259" s="28">
        <f t="shared" si="116"/>
        <v>0</v>
      </c>
      <c r="CV259" s="28">
        <f t="shared" si="117"/>
        <v>0</v>
      </c>
      <c r="CW259" s="28">
        <f t="shared" si="118"/>
        <v>0</v>
      </c>
      <c r="CX259" s="5" t="s">
        <v>119</v>
      </c>
    </row>
    <row r="260" spans="1:102" s="6" customFormat="1" ht="47.25" hidden="1" x14ac:dyDescent="0.25">
      <c r="A260" s="8">
        <v>12</v>
      </c>
      <c r="B260" s="18" t="s">
        <v>186</v>
      </c>
      <c r="C260" s="10" t="s">
        <v>132</v>
      </c>
      <c r="D260" s="3">
        <v>0</v>
      </c>
      <c r="E260" s="3">
        <v>2.66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0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4">
        <v>2.66</v>
      </c>
      <c r="AN260" s="3">
        <v>0.16</v>
      </c>
      <c r="AO260" s="3">
        <v>0</v>
      </c>
      <c r="AP260" s="4">
        <v>1.7969999999999999</v>
      </c>
      <c r="AQ260" s="3">
        <v>0</v>
      </c>
      <c r="AR260" s="3">
        <v>0</v>
      </c>
      <c r="AS260" s="3">
        <v>0</v>
      </c>
      <c r="AT260" s="3">
        <v>0</v>
      </c>
      <c r="AU260" s="4">
        <v>2.90549795</v>
      </c>
      <c r="AV260" s="3">
        <v>0.16</v>
      </c>
      <c r="AW260" s="3">
        <v>0</v>
      </c>
      <c r="AX260" s="4">
        <v>1.5580000000000001</v>
      </c>
      <c r="AY260" s="3">
        <v>0</v>
      </c>
      <c r="AZ260" s="3">
        <v>0</v>
      </c>
      <c r="BA260" s="3">
        <v>0</v>
      </c>
      <c r="BB260" s="3">
        <v>0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28">
        <f t="shared" si="102"/>
        <v>2.66</v>
      </c>
      <c r="CJ260" s="28">
        <f t="shared" si="107"/>
        <v>0.16</v>
      </c>
      <c r="CK260" s="28">
        <f t="shared" si="108"/>
        <v>0</v>
      </c>
      <c r="CL260" s="28">
        <f t="shared" si="109"/>
        <v>1.7969999999999999</v>
      </c>
      <c r="CM260" s="28">
        <f t="shared" si="110"/>
        <v>0</v>
      </c>
      <c r="CN260" s="28">
        <f t="shared" si="111"/>
        <v>0</v>
      </c>
      <c r="CO260" s="28">
        <f t="shared" si="112"/>
        <v>0</v>
      </c>
      <c r="CP260" s="3">
        <v>0</v>
      </c>
      <c r="CQ260" s="28">
        <f t="shared" si="103"/>
        <v>2.90549795</v>
      </c>
      <c r="CR260" s="28">
        <f t="shared" si="113"/>
        <v>0.16</v>
      </c>
      <c r="CS260" s="28">
        <f t="shared" si="114"/>
        <v>0</v>
      </c>
      <c r="CT260" s="28">
        <f t="shared" si="115"/>
        <v>1.5580000000000001</v>
      </c>
      <c r="CU260" s="28">
        <f t="shared" si="116"/>
        <v>0</v>
      </c>
      <c r="CV260" s="28">
        <f t="shared" si="117"/>
        <v>0</v>
      </c>
      <c r="CW260" s="28">
        <f t="shared" si="118"/>
        <v>0</v>
      </c>
      <c r="CX260" s="5"/>
    </row>
    <row r="261" spans="1:102" s="6" customFormat="1" ht="47.25" hidden="1" x14ac:dyDescent="0.25">
      <c r="A261" s="8">
        <v>13</v>
      </c>
      <c r="B261" s="18" t="s">
        <v>184</v>
      </c>
      <c r="C261" s="10" t="s">
        <v>133</v>
      </c>
      <c r="D261" s="3">
        <v>0</v>
      </c>
      <c r="E261" s="4">
        <v>0.40300000000000002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3">
        <v>0</v>
      </c>
      <c r="AK261" s="3">
        <v>0</v>
      </c>
      <c r="AL261" s="3">
        <v>0</v>
      </c>
      <c r="AM261" s="4">
        <v>0.40300000000000002</v>
      </c>
      <c r="AN261" s="3">
        <v>0.04</v>
      </c>
      <c r="AO261" s="3">
        <v>0</v>
      </c>
      <c r="AP261" s="4">
        <v>0.04</v>
      </c>
      <c r="AQ261" s="3">
        <v>0</v>
      </c>
      <c r="AR261" s="3">
        <v>0</v>
      </c>
      <c r="AS261" s="3">
        <v>0</v>
      </c>
      <c r="AT261" s="3">
        <v>0</v>
      </c>
      <c r="AU261" s="4">
        <v>0.36599999999999999</v>
      </c>
      <c r="AV261" s="3">
        <v>0.04</v>
      </c>
      <c r="AW261" s="3">
        <v>0</v>
      </c>
      <c r="AX261" s="4">
        <v>0.04</v>
      </c>
      <c r="AY261" s="3">
        <v>0</v>
      </c>
      <c r="AZ261" s="3">
        <v>0</v>
      </c>
      <c r="BA261" s="3">
        <v>0</v>
      </c>
      <c r="BB261" s="3">
        <v>0</v>
      </c>
      <c r="BC261" s="3">
        <v>0</v>
      </c>
      <c r="BD261" s="3">
        <v>0</v>
      </c>
      <c r="BE261" s="3">
        <v>0</v>
      </c>
      <c r="BF261" s="3">
        <v>0</v>
      </c>
      <c r="BG261" s="3">
        <v>0</v>
      </c>
      <c r="BH261" s="3">
        <v>0</v>
      </c>
      <c r="BI261" s="3">
        <v>0</v>
      </c>
      <c r="BJ261" s="3">
        <v>0</v>
      </c>
      <c r="BK261" s="3">
        <v>0</v>
      </c>
      <c r="BL261" s="3">
        <v>0</v>
      </c>
      <c r="BM261" s="3">
        <v>0</v>
      </c>
      <c r="BN261" s="3">
        <v>0</v>
      </c>
      <c r="BO261" s="3">
        <v>0</v>
      </c>
      <c r="BP261" s="3">
        <v>0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28">
        <f t="shared" si="102"/>
        <v>0.40300000000000002</v>
      </c>
      <c r="CJ261" s="28">
        <f t="shared" si="107"/>
        <v>0.04</v>
      </c>
      <c r="CK261" s="28">
        <f t="shared" si="108"/>
        <v>0</v>
      </c>
      <c r="CL261" s="28">
        <f t="shared" si="109"/>
        <v>0.04</v>
      </c>
      <c r="CM261" s="28">
        <f t="shared" si="110"/>
        <v>0</v>
      </c>
      <c r="CN261" s="28">
        <f t="shared" si="111"/>
        <v>0</v>
      </c>
      <c r="CO261" s="28">
        <f t="shared" si="112"/>
        <v>0</v>
      </c>
      <c r="CP261" s="3">
        <v>0</v>
      </c>
      <c r="CQ261" s="28">
        <f t="shared" si="103"/>
        <v>0.36599999999999999</v>
      </c>
      <c r="CR261" s="28">
        <f t="shared" si="113"/>
        <v>0.04</v>
      </c>
      <c r="CS261" s="28">
        <f t="shared" si="114"/>
        <v>0</v>
      </c>
      <c r="CT261" s="28">
        <f t="shared" si="115"/>
        <v>0.04</v>
      </c>
      <c r="CU261" s="28">
        <f t="shared" si="116"/>
        <v>0</v>
      </c>
      <c r="CV261" s="28">
        <f t="shared" si="117"/>
        <v>0</v>
      </c>
      <c r="CW261" s="28">
        <f t="shared" si="118"/>
        <v>0</v>
      </c>
      <c r="CX261" s="5"/>
    </row>
    <row r="262" spans="1:102" s="6" customFormat="1" ht="47.25" hidden="1" x14ac:dyDescent="0.25">
      <c r="A262" s="8">
        <v>14</v>
      </c>
      <c r="B262" s="18" t="s">
        <v>134</v>
      </c>
      <c r="C262" s="10" t="s">
        <v>135</v>
      </c>
      <c r="D262" s="3">
        <v>0</v>
      </c>
      <c r="E262" s="4">
        <v>0.81100000000000005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3">
        <v>0</v>
      </c>
      <c r="AK262" s="3">
        <v>0</v>
      </c>
      <c r="AL262" s="3">
        <v>0</v>
      </c>
      <c r="AM262" s="4">
        <v>0.81100000000000005</v>
      </c>
      <c r="AN262" s="3">
        <v>0.16</v>
      </c>
      <c r="AO262" s="3">
        <v>0</v>
      </c>
      <c r="AP262" s="4">
        <v>1.4999999999999999E-2</v>
      </c>
      <c r="AQ262" s="3">
        <v>0</v>
      </c>
      <c r="AR262" s="3">
        <v>0</v>
      </c>
      <c r="AS262" s="3">
        <v>0</v>
      </c>
      <c r="AT262" s="3">
        <v>0</v>
      </c>
      <c r="AU262" s="4">
        <v>1.23106008</v>
      </c>
      <c r="AV262" s="3">
        <v>0.16</v>
      </c>
      <c r="AW262" s="3">
        <v>0</v>
      </c>
      <c r="AX262" s="4">
        <v>0.33600000000000002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0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0</v>
      </c>
      <c r="BL262" s="3">
        <v>0</v>
      </c>
      <c r="BM262" s="3">
        <v>0</v>
      </c>
      <c r="BN262" s="3">
        <v>0</v>
      </c>
      <c r="BO262" s="3">
        <v>0</v>
      </c>
      <c r="BP262" s="3">
        <v>0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0</v>
      </c>
      <c r="CC262" s="3">
        <v>0</v>
      </c>
      <c r="CD262" s="3">
        <v>0</v>
      </c>
      <c r="CE262" s="3">
        <v>0</v>
      </c>
      <c r="CF262" s="3">
        <v>0</v>
      </c>
      <c r="CG262" s="3">
        <v>0</v>
      </c>
      <c r="CH262" s="3">
        <v>0</v>
      </c>
      <c r="CI262" s="28">
        <f t="shared" si="102"/>
        <v>0.81100000000000005</v>
      </c>
      <c r="CJ262" s="28">
        <f t="shared" si="107"/>
        <v>0.16</v>
      </c>
      <c r="CK262" s="28">
        <f t="shared" si="108"/>
        <v>0</v>
      </c>
      <c r="CL262" s="28">
        <f t="shared" si="109"/>
        <v>1.4999999999999999E-2</v>
      </c>
      <c r="CM262" s="28">
        <f t="shared" si="110"/>
        <v>0</v>
      </c>
      <c r="CN262" s="28">
        <f t="shared" si="111"/>
        <v>0</v>
      </c>
      <c r="CO262" s="28">
        <f t="shared" si="112"/>
        <v>0</v>
      </c>
      <c r="CP262" s="3">
        <v>0</v>
      </c>
      <c r="CQ262" s="28">
        <f t="shared" si="103"/>
        <v>1.23106008</v>
      </c>
      <c r="CR262" s="28">
        <f t="shared" si="113"/>
        <v>0.16</v>
      </c>
      <c r="CS262" s="28">
        <f t="shared" si="114"/>
        <v>0</v>
      </c>
      <c r="CT262" s="28">
        <f t="shared" si="115"/>
        <v>0.33600000000000002</v>
      </c>
      <c r="CU262" s="28">
        <f t="shared" si="116"/>
        <v>0</v>
      </c>
      <c r="CV262" s="28">
        <f t="shared" si="117"/>
        <v>0</v>
      </c>
      <c r="CW262" s="28">
        <f t="shared" si="118"/>
        <v>0</v>
      </c>
      <c r="CX262" s="5"/>
    </row>
    <row r="263" spans="1:102" s="6" customFormat="1" ht="51" hidden="1" customHeight="1" x14ac:dyDescent="0.25">
      <c r="A263" s="8">
        <v>15</v>
      </c>
      <c r="B263" s="18" t="s">
        <v>138</v>
      </c>
      <c r="C263" s="10" t="s">
        <v>139</v>
      </c>
      <c r="D263" s="3">
        <v>0</v>
      </c>
      <c r="E263" s="4">
        <v>0.93899999999999995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4">
        <v>0.93899999999999995</v>
      </c>
      <c r="AN263" s="3">
        <v>0.2</v>
      </c>
      <c r="AO263" s="3">
        <v>0</v>
      </c>
      <c r="AP263" s="3">
        <v>0.09</v>
      </c>
      <c r="AQ263" s="3">
        <v>0</v>
      </c>
      <c r="AR263" s="3">
        <v>0</v>
      </c>
      <c r="AS263" s="3">
        <v>0</v>
      </c>
      <c r="AT263" s="3">
        <v>0</v>
      </c>
      <c r="AU263" s="4">
        <v>0.95499999999999996</v>
      </c>
      <c r="AV263" s="3">
        <v>0.2</v>
      </c>
      <c r="AW263" s="3">
        <v>0</v>
      </c>
      <c r="AX263" s="3">
        <v>0.04</v>
      </c>
      <c r="AY263" s="3">
        <v>0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0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0</v>
      </c>
      <c r="CI263" s="28">
        <f t="shared" si="102"/>
        <v>0.93899999999999995</v>
      </c>
      <c r="CJ263" s="28">
        <f t="shared" si="107"/>
        <v>0.2</v>
      </c>
      <c r="CK263" s="28">
        <f t="shared" si="108"/>
        <v>0</v>
      </c>
      <c r="CL263" s="28">
        <f t="shared" si="109"/>
        <v>0.09</v>
      </c>
      <c r="CM263" s="28">
        <f t="shared" si="110"/>
        <v>0</v>
      </c>
      <c r="CN263" s="28">
        <f t="shared" si="111"/>
        <v>0</v>
      </c>
      <c r="CO263" s="28">
        <f t="shared" si="112"/>
        <v>0</v>
      </c>
      <c r="CP263" s="3">
        <v>0</v>
      </c>
      <c r="CQ263" s="28">
        <f t="shared" si="103"/>
        <v>0.95499999999999996</v>
      </c>
      <c r="CR263" s="28">
        <f t="shared" si="113"/>
        <v>0.2</v>
      </c>
      <c r="CS263" s="28">
        <f t="shared" si="114"/>
        <v>0</v>
      </c>
      <c r="CT263" s="28">
        <f t="shared" si="115"/>
        <v>0.04</v>
      </c>
      <c r="CU263" s="28">
        <f t="shared" si="116"/>
        <v>0</v>
      </c>
      <c r="CV263" s="28">
        <f t="shared" si="117"/>
        <v>0</v>
      </c>
      <c r="CW263" s="28">
        <f t="shared" si="118"/>
        <v>0</v>
      </c>
      <c r="CX263" s="5"/>
    </row>
    <row r="264" spans="1:102" s="6" customFormat="1" ht="47.25" hidden="1" x14ac:dyDescent="0.25">
      <c r="A264" s="8">
        <v>16</v>
      </c>
      <c r="B264" s="13" t="s">
        <v>183</v>
      </c>
      <c r="C264" s="12" t="s">
        <v>129</v>
      </c>
      <c r="D264" s="3">
        <v>0</v>
      </c>
      <c r="E264" s="4">
        <v>1.6020000000000001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4">
        <v>1.6020000000000001</v>
      </c>
      <c r="AN264" s="4">
        <v>0.189</v>
      </c>
      <c r="AO264" s="3">
        <v>0</v>
      </c>
      <c r="AP264" s="3">
        <v>0.63</v>
      </c>
      <c r="AQ264" s="3">
        <v>0</v>
      </c>
      <c r="AR264" s="3">
        <v>0</v>
      </c>
      <c r="AS264" s="3">
        <v>0</v>
      </c>
      <c r="AT264" s="3">
        <v>0</v>
      </c>
      <c r="AU264" s="4">
        <v>1.6199356</v>
      </c>
      <c r="AV264" s="4">
        <v>0.189</v>
      </c>
      <c r="AW264" s="3">
        <v>0</v>
      </c>
      <c r="AX264" s="4">
        <v>0.625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0</v>
      </c>
      <c r="CA264" s="3">
        <v>0</v>
      </c>
      <c r="CB264" s="3">
        <v>0</v>
      </c>
      <c r="CC264" s="3">
        <v>0</v>
      </c>
      <c r="CD264" s="3">
        <v>0</v>
      </c>
      <c r="CE264" s="3">
        <v>0</v>
      </c>
      <c r="CF264" s="3">
        <v>0</v>
      </c>
      <c r="CG264" s="3">
        <v>0</v>
      </c>
      <c r="CH264" s="3">
        <v>0</v>
      </c>
      <c r="CI264" s="28">
        <f t="shared" si="102"/>
        <v>1.6020000000000001</v>
      </c>
      <c r="CJ264" s="28">
        <f t="shared" si="107"/>
        <v>0.189</v>
      </c>
      <c r="CK264" s="28">
        <f t="shared" si="108"/>
        <v>0</v>
      </c>
      <c r="CL264" s="28">
        <f t="shared" si="109"/>
        <v>0.63</v>
      </c>
      <c r="CM264" s="28">
        <f t="shared" si="110"/>
        <v>0</v>
      </c>
      <c r="CN264" s="28">
        <f t="shared" si="111"/>
        <v>0</v>
      </c>
      <c r="CO264" s="28">
        <f t="shared" si="112"/>
        <v>0</v>
      </c>
      <c r="CP264" s="3">
        <v>0</v>
      </c>
      <c r="CQ264" s="28">
        <f t="shared" si="103"/>
        <v>1.6199356</v>
      </c>
      <c r="CR264" s="28">
        <f t="shared" si="113"/>
        <v>0.189</v>
      </c>
      <c r="CS264" s="28">
        <f t="shared" si="114"/>
        <v>0</v>
      </c>
      <c r="CT264" s="28">
        <f t="shared" si="115"/>
        <v>0.625</v>
      </c>
      <c r="CU264" s="28">
        <f t="shared" si="116"/>
        <v>0</v>
      </c>
      <c r="CV264" s="28">
        <f t="shared" si="117"/>
        <v>0</v>
      </c>
      <c r="CW264" s="28">
        <f t="shared" si="118"/>
        <v>0</v>
      </c>
      <c r="CX264" s="5"/>
    </row>
    <row r="265" spans="1:102" s="6" customFormat="1" ht="47.25" hidden="1" x14ac:dyDescent="0.25">
      <c r="A265" s="8">
        <v>17</v>
      </c>
      <c r="B265" s="13" t="s">
        <v>178</v>
      </c>
      <c r="C265" s="12" t="s">
        <v>130</v>
      </c>
      <c r="D265" s="3">
        <v>0</v>
      </c>
      <c r="E265" s="4">
        <v>0.434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4">
        <v>0.4341666666666667</v>
      </c>
      <c r="AN265" s="3">
        <v>0.1</v>
      </c>
      <c r="AO265" s="3">
        <v>0</v>
      </c>
      <c r="AP265" s="4">
        <v>5.5999999999999994E-2</v>
      </c>
      <c r="AQ265" s="3">
        <v>0</v>
      </c>
      <c r="AR265" s="3">
        <v>0</v>
      </c>
      <c r="AS265" s="3">
        <v>0</v>
      </c>
      <c r="AT265" s="3">
        <v>0</v>
      </c>
      <c r="AU265" s="4">
        <v>0.39301905999999998</v>
      </c>
      <c r="AV265" s="3">
        <v>0.1</v>
      </c>
      <c r="AW265" s="3">
        <v>0</v>
      </c>
      <c r="AX265" s="4">
        <v>5.5999999999999994E-2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0</v>
      </c>
      <c r="BX265" s="3">
        <v>0</v>
      </c>
      <c r="BY265" s="3">
        <v>0</v>
      </c>
      <c r="BZ265" s="3">
        <v>0</v>
      </c>
      <c r="CA265" s="3">
        <v>0</v>
      </c>
      <c r="CB265" s="3">
        <v>0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28">
        <f t="shared" si="102"/>
        <v>0.4341666666666667</v>
      </c>
      <c r="CJ265" s="28">
        <f t="shared" si="107"/>
        <v>0.1</v>
      </c>
      <c r="CK265" s="28">
        <f t="shared" si="108"/>
        <v>0</v>
      </c>
      <c r="CL265" s="28">
        <f t="shared" si="109"/>
        <v>5.5999999999999994E-2</v>
      </c>
      <c r="CM265" s="28">
        <f t="shared" si="110"/>
        <v>0</v>
      </c>
      <c r="CN265" s="28">
        <f t="shared" si="111"/>
        <v>0</v>
      </c>
      <c r="CO265" s="28">
        <f t="shared" si="112"/>
        <v>0</v>
      </c>
      <c r="CP265" s="3">
        <v>0</v>
      </c>
      <c r="CQ265" s="28">
        <f t="shared" si="103"/>
        <v>0.39301905999999998</v>
      </c>
      <c r="CR265" s="28">
        <f t="shared" si="113"/>
        <v>0.1</v>
      </c>
      <c r="CS265" s="28">
        <f t="shared" si="114"/>
        <v>0</v>
      </c>
      <c r="CT265" s="28">
        <f t="shared" si="115"/>
        <v>5.5999999999999994E-2</v>
      </c>
      <c r="CU265" s="28">
        <f t="shared" si="116"/>
        <v>0</v>
      </c>
      <c r="CV265" s="28">
        <f t="shared" si="117"/>
        <v>0</v>
      </c>
      <c r="CW265" s="28">
        <f t="shared" si="118"/>
        <v>0</v>
      </c>
      <c r="CX265" s="5"/>
    </row>
    <row r="266" spans="1:102" s="6" customFormat="1" ht="47.25" hidden="1" x14ac:dyDescent="0.25">
      <c r="A266" s="8">
        <v>18</v>
      </c>
      <c r="B266" s="13" t="s">
        <v>185</v>
      </c>
      <c r="C266" s="12" t="s">
        <v>131</v>
      </c>
      <c r="D266" s="3">
        <v>0</v>
      </c>
      <c r="E266" s="4">
        <v>1.7290000000000001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4">
        <v>1.7290000000000001</v>
      </c>
      <c r="AN266" s="4">
        <v>0.126</v>
      </c>
      <c r="AO266" s="3">
        <v>0</v>
      </c>
      <c r="AP266" s="4">
        <v>0.66400000000000003</v>
      </c>
      <c r="AQ266" s="3">
        <v>0</v>
      </c>
      <c r="AR266" s="3">
        <v>0</v>
      </c>
      <c r="AS266" s="3">
        <v>0</v>
      </c>
      <c r="AT266" s="3">
        <v>0</v>
      </c>
      <c r="AU266" s="4">
        <v>1.79341167</v>
      </c>
      <c r="AV266" s="4">
        <v>0.126</v>
      </c>
      <c r="AW266" s="3">
        <v>0</v>
      </c>
      <c r="AX266" s="4">
        <v>0.66400000000000003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0</v>
      </c>
      <c r="CD266" s="3">
        <v>0</v>
      </c>
      <c r="CE266" s="3">
        <v>0</v>
      </c>
      <c r="CF266" s="3">
        <v>0</v>
      </c>
      <c r="CG266" s="3">
        <v>0</v>
      </c>
      <c r="CH266" s="3">
        <v>0</v>
      </c>
      <c r="CI266" s="28">
        <f t="shared" si="102"/>
        <v>1.7290000000000001</v>
      </c>
      <c r="CJ266" s="28">
        <f t="shared" si="107"/>
        <v>0.126</v>
      </c>
      <c r="CK266" s="28">
        <f t="shared" si="108"/>
        <v>0</v>
      </c>
      <c r="CL266" s="28">
        <f t="shared" si="109"/>
        <v>0.66400000000000003</v>
      </c>
      <c r="CM266" s="28">
        <f t="shared" si="110"/>
        <v>0</v>
      </c>
      <c r="CN266" s="28">
        <f t="shared" si="111"/>
        <v>0</v>
      </c>
      <c r="CO266" s="28">
        <f t="shared" si="112"/>
        <v>0</v>
      </c>
      <c r="CP266" s="3">
        <v>0</v>
      </c>
      <c r="CQ266" s="28">
        <f t="shared" si="103"/>
        <v>1.79341167</v>
      </c>
      <c r="CR266" s="28">
        <f t="shared" si="113"/>
        <v>0.126</v>
      </c>
      <c r="CS266" s="28">
        <f t="shared" si="114"/>
        <v>0</v>
      </c>
      <c r="CT266" s="28">
        <f t="shared" si="115"/>
        <v>0.66400000000000003</v>
      </c>
      <c r="CU266" s="28">
        <f t="shared" si="116"/>
        <v>0</v>
      </c>
      <c r="CV266" s="28">
        <f t="shared" si="117"/>
        <v>0</v>
      </c>
      <c r="CW266" s="28">
        <f t="shared" si="118"/>
        <v>0</v>
      </c>
      <c r="CX266" s="5"/>
    </row>
    <row r="267" spans="1:102" s="6" customFormat="1" ht="31.5" hidden="1" x14ac:dyDescent="0.25">
      <c r="A267" s="8">
        <v>19</v>
      </c>
      <c r="B267" s="13" t="s">
        <v>180</v>
      </c>
      <c r="C267" s="12" t="s">
        <v>154</v>
      </c>
      <c r="D267" s="3">
        <v>0</v>
      </c>
      <c r="E267" s="4">
        <v>1.397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0</v>
      </c>
      <c r="AM267" s="4">
        <v>1.397</v>
      </c>
      <c r="AN267" s="3">
        <v>0.1</v>
      </c>
      <c r="AO267" s="3">
        <v>0</v>
      </c>
      <c r="AP267" s="3">
        <v>0.6</v>
      </c>
      <c r="AQ267" s="3">
        <v>0</v>
      </c>
      <c r="AR267" s="3">
        <v>0</v>
      </c>
      <c r="AS267" s="3">
        <v>0</v>
      </c>
      <c r="AT267" s="3">
        <v>0</v>
      </c>
      <c r="AU267" s="4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0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0</v>
      </c>
      <c r="BN267" s="3">
        <v>0</v>
      </c>
      <c r="BO267" s="3">
        <v>0</v>
      </c>
      <c r="BP267" s="3">
        <v>0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0</v>
      </c>
      <c r="CD267" s="3">
        <v>0</v>
      </c>
      <c r="CE267" s="3">
        <v>0</v>
      </c>
      <c r="CF267" s="3">
        <v>0</v>
      </c>
      <c r="CG267" s="3">
        <v>0</v>
      </c>
      <c r="CH267" s="3">
        <v>0</v>
      </c>
      <c r="CI267" s="28">
        <f t="shared" si="102"/>
        <v>1.397</v>
      </c>
      <c r="CJ267" s="28">
        <f t="shared" si="107"/>
        <v>0.1</v>
      </c>
      <c r="CK267" s="28">
        <f t="shared" si="108"/>
        <v>0</v>
      </c>
      <c r="CL267" s="28">
        <f t="shared" si="109"/>
        <v>0.6</v>
      </c>
      <c r="CM267" s="28">
        <f t="shared" si="110"/>
        <v>0</v>
      </c>
      <c r="CN267" s="28">
        <f t="shared" si="111"/>
        <v>0</v>
      </c>
      <c r="CO267" s="28">
        <f t="shared" si="112"/>
        <v>0</v>
      </c>
      <c r="CP267" s="3">
        <v>0</v>
      </c>
      <c r="CQ267" s="28">
        <f t="shared" si="103"/>
        <v>0</v>
      </c>
      <c r="CR267" s="28">
        <f t="shared" si="113"/>
        <v>0</v>
      </c>
      <c r="CS267" s="28">
        <f t="shared" si="114"/>
        <v>0</v>
      </c>
      <c r="CT267" s="28">
        <f t="shared" si="115"/>
        <v>0</v>
      </c>
      <c r="CU267" s="28">
        <f t="shared" si="116"/>
        <v>0</v>
      </c>
      <c r="CV267" s="28">
        <f t="shared" si="117"/>
        <v>0</v>
      </c>
      <c r="CW267" s="28">
        <f t="shared" si="118"/>
        <v>0</v>
      </c>
      <c r="CX267" s="5"/>
    </row>
    <row r="268" spans="1:102" s="6" customFormat="1" ht="31.5" hidden="1" x14ac:dyDescent="0.25">
      <c r="A268" s="8">
        <v>20</v>
      </c>
      <c r="B268" s="13" t="s">
        <v>155</v>
      </c>
      <c r="C268" s="12" t="s">
        <v>156</v>
      </c>
      <c r="D268" s="3">
        <v>0</v>
      </c>
      <c r="E268" s="4">
        <v>3.794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4">
        <v>3.794</v>
      </c>
      <c r="AN268" s="3">
        <v>0</v>
      </c>
      <c r="AO268" s="3">
        <v>0</v>
      </c>
      <c r="AP268" s="3">
        <v>0.43</v>
      </c>
      <c r="AQ268" s="3">
        <v>0</v>
      </c>
      <c r="AR268" s="3">
        <v>0</v>
      </c>
      <c r="AS268" s="3">
        <v>0</v>
      </c>
      <c r="AT268" s="3">
        <v>0</v>
      </c>
      <c r="AU268" s="4">
        <v>3.347</v>
      </c>
      <c r="AV268" s="3">
        <v>0</v>
      </c>
      <c r="AW268" s="3">
        <v>0</v>
      </c>
      <c r="AX268" s="3">
        <v>0.42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3">
        <v>0</v>
      </c>
      <c r="CF268" s="3">
        <v>0</v>
      </c>
      <c r="CG268" s="3">
        <v>0</v>
      </c>
      <c r="CH268" s="3">
        <v>0</v>
      </c>
      <c r="CI268" s="28">
        <f t="shared" si="102"/>
        <v>3.794</v>
      </c>
      <c r="CJ268" s="28">
        <f t="shared" si="107"/>
        <v>0</v>
      </c>
      <c r="CK268" s="28">
        <f t="shared" si="108"/>
        <v>0</v>
      </c>
      <c r="CL268" s="28">
        <f t="shared" si="109"/>
        <v>0.43</v>
      </c>
      <c r="CM268" s="28">
        <f t="shared" si="110"/>
        <v>0</v>
      </c>
      <c r="CN268" s="28">
        <f t="shared" si="111"/>
        <v>0</v>
      </c>
      <c r="CO268" s="28">
        <f t="shared" si="112"/>
        <v>0</v>
      </c>
      <c r="CP268" s="3">
        <v>0</v>
      </c>
      <c r="CQ268" s="28">
        <f t="shared" si="103"/>
        <v>3.347</v>
      </c>
      <c r="CR268" s="28">
        <f t="shared" si="113"/>
        <v>0</v>
      </c>
      <c r="CS268" s="28">
        <f t="shared" si="114"/>
        <v>0</v>
      </c>
      <c r="CT268" s="28">
        <f t="shared" si="115"/>
        <v>0.42</v>
      </c>
      <c r="CU268" s="28">
        <f t="shared" si="116"/>
        <v>0</v>
      </c>
      <c r="CV268" s="28">
        <f t="shared" si="117"/>
        <v>0</v>
      </c>
      <c r="CW268" s="28">
        <f t="shared" si="118"/>
        <v>0</v>
      </c>
      <c r="CX268" s="5"/>
    </row>
    <row r="269" spans="1:102" s="6" customFormat="1" ht="31.5" hidden="1" x14ac:dyDescent="0.25">
      <c r="A269" s="8">
        <v>21</v>
      </c>
      <c r="B269" s="13" t="s">
        <v>157</v>
      </c>
      <c r="C269" s="12" t="s">
        <v>158</v>
      </c>
      <c r="D269" s="3">
        <v>0</v>
      </c>
      <c r="E269" s="4">
        <v>0.68899999999999995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0</v>
      </c>
      <c r="AK269" s="3">
        <v>0</v>
      </c>
      <c r="AL269" s="3">
        <v>0</v>
      </c>
      <c r="AM269" s="4">
        <v>0.68899999999999995</v>
      </c>
      <c r="AN269" s="3">
        <v>0.25</v>
      </c>
      <c r="AO269" s="3">
        <v>0</v>
      </c>
      <c r="AP269" s="4">
        <v>3.7999999999999999E-2</v>
      </c>
      <c r="AQ269" s="3">
        <v>0</v>
      </c>
      <c r="AR269" s="3">
        <v>0</v>
      </c>
      <c r="AS269" s="3">
        <v>0</v>
      </c>
      <c r="AT269" s="3">
        <v>0</v>
      </c>
      <c r="AU269" s="4">
        <v>0.89963166999999999</v>
      </c>
      <c r="AV269" s="3">
        <v>0.25</v>
      </c>
      <c r="AW269" s="3">
        <v>0</v>
      </c>
      <c r="AX269" s="4">
        <v>0.16600000000000001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0</v>
      </c>
      <c r="BP269" s="3">
        <v>0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0</v>
      </c>
      <c r="CI269" s="28">
        <f t="shared" si="102"/>
        <v>0.68899999999999995</v>
      </c>
      <c r="CJ269" s="28">
        <f t="shared" si="107"/>
        <v>0.25</v>
      </c>
      <c r="CK269" s="28">
        <f t="shared" si="108"/>
        <v>0</v>
      </c>
      <c r="CL269" s="28">
        <f t="shared" si="109"/>
        <v>3.7999999999999999E-2</v>
      </c>
      <c r="CM269" s="28">
        <f t="shared" si="110"/>
        <v>0</v>
      </c>
      <c r="CN269" s="28">
        <f t="shared" si="111"/>
        <v>0</v>
      </c>
      <c r="CO269" s="28">
        <f t="shared" si="112"/>
        <v>0</v>
      </c>
      <c r="CP269" s="3">
        <v>0</v>
      </c>
      <c r="CQ269" s="28">
        <f t="shared" si="103"/>
        <v>0.89963166999999999</v>
      </c>
      <c r="CR269" s="28">
        <f t="shared" si="113"/>
        <v>0.25</v>
      </c>
      <c r="CS269" s="28">
        <f t="shared" si="114"/>
        <v>0</v>
      </c>
      <c r="CT269" s="28">
        <f t="shared" si="115"/>
        <v>0.16600000000000001</v>
      </c>
      <c r="CU269" s="28">
        <f t="shared" si="116"/>
        <v>0</v>
      </c>
      <c r="CV269" s="28">
        <f t="shared" si="117"/>
        <v>0</v>
      </c>
      <c r="CW269" s="28">
        <f t="shared" si="118"/>
        <v>0</v>
      </c>
      <c r="CX269" s="5"/>
    </row>
    <row r="270" spans="1:102" s="6" customFormat="1" ht="47.25" hidden="1" x14ac:dyDescent="0.25">
      <c r="A270" s="8">
        <v>22</v>
      </c>
      <c r="B270" s="13" t="s">
        <v>182</v>
      </c>
      <c r="C270" s="12" t="s">
        <v>159</v>
      </c>
      <c r="D270" s="3">
        <v>0</v>
      </c>
      <c r="E270" s="4">
        <v>1.0940000000000001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4">
        <v>1.0940000000000001</v>
      </c>
      <c r="AN270" s="3">
        <v>0.16</v>
      </c>
      <c r="AO270" s="3">
        <v>0</v>
      </c>
      <c r="AP270" s="4">
        <v>0.316</v>
      </c>
      <c r="AQ270" s="3">
        <v>0</v>
      </c>
      <c r="AR270" s="3">
        <v>0</v>
      </c>
      <c r="AS270" s="3">
        <v>0</v>
      </c>
      <c r="AT270" s="3">
        <v>0</v>
      </c>
      <c r="AU270" s="4">
        <v>1.10413015</v>
      </c>
      <c r="AV270" s="3">
        <v>0.16</v>
      </c>
      <c r="AW270" s="3">
        <v>0</v>
      </c>
      <c r="AX270" s="4">
        <v>0.316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0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28">
        <f t="shared" si="102"/>
        <v>1.0940000000000001</v>
      </c>
      <c r="CJ270" s="28">
        <f t="shared" si="107"/>
        <v>0.16</v>
      </c>
      <c r="CK270" s="28">
        <f t="shared" si="108"/>
        <v>0</v>
      </c>
      <c r="CL270" s="28">
        <f t="shared" si="109"/>
        <v>0.316</v>
      </c>
      <c r="CM270" s="28">
        <f t="shared" si="110"/>
        <v>0</v>
      </c>
      <c r="CN270" s="28">
        <f t="shared" si="111"/>
        <v>0</v>
      </c>
      <c r="CO270" s="28">
        <f t="shared" si="112"/>
        <v>0</v>
      </c>
      <c r="CP270" s="3">
        <v>0</v>
      </c>
      <c r="CQ270" s="28">
        <f t="shared" si="103"/>
        <v>1.10413015</v>
      </c>
      <c r="CR270" s="28">
        <f t="shared" si="113"/>
        <v>0.16</v>
      </c>
      <c r="CS270" s="28">
        <f t="shared" si="114"/>
        <v>0</v>
      </c>
      <c r="CT270" s="28">
        <f t="shared" si="115"/>
        <v>0.316</v>
      </c>
      <c r="CU270" s="28">
        <f t="shared" si="116"/>
        <v>0</v>
      </c>
      <c r="CV270" s="28">
        <f t="shared" si="117"/>
        <v>0</v>
      </c>
      <c r="CW270" s="28">
        <f t="shared" si="118"/>
        <v>0</v>
      </c>
      <c r="CX270" s="5"/>
    </row>
    <row r="271" spans="1:102" s="6" customFormat="1" ht="56.25" hidden="1" customHeight="1" x14ac:dyDescent="0.25">
      <c r="A271" s="8">
        <v>23</v>
      </c>
      <c r="B271" s="13" t="s">
        <v>160</v>
      </c>
      <c r="C271" s="12" t="s">
        <v>161</v>
      </c>
      <c r="D271" s="3">
        <v>0</v>
      </c>
      <c r="E271" s="4">
        <v>1.762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0</v>
      </c>
      <c r="AL271" s="3">
        <v>0</v>
      </c>
      <c r="AM271" s="4">
        <v>1.762</v>
      </c>
      <c r="AN271" s="3">
        <v>0.2</v>
      </c>
      <c r="AO271" s="3">
        <v>0</v>
      </c>
      <c r="AP271" s="3">
        <v>0.7</v>
      </c>
      <c r="AQ271" s="3">
        <v>0</v>
      </c>
      <c r="AR271" s="3">
        <v>0</v>
      </c>
      <c r="AS271" s="3">
        <v>0</v>
      </c>
      <c r="AT271" s="3">
        <v>0</v>
      </c>
      <c r="AU271" s="4">
        <v>2.3780000000000001</v>
      </c>
      <c r="AV271" s="3">
        <v>0.2</v>
      </c>
      <c r="AW271" s="3">
        <v>0</v>
      </c>
      <c r="AX271" s="4">
        <v>0.70899999999999996</v>
      </c>
      <c r="AY271" s="3">
        <v>0</v>
      </c>
      <c r="AZ271" s="3">
        <v>0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0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0</v>
      </c>
      <c r="CE271" s="3">
        <v>0</v>
      </c>
      <c r="CF271" s="3">
        <v>0</v>
      </c>
      <c r="CG271" s="3">
        <v>0</v>
      </c>
      <c r="CH271" s="3">
        <v>0</v>
      </c>
      <c r="CI271" s="28">
        <f t="shared" si="102"/>
        <v>1.762</v>
      </c>
      <c r="CJ271" s="28">
        <f t="shared" si="107"/>
        <v>0.2</v>
      </c>
      <c r="CK271" s="28">
        <f t="shared" si="108"/>
        <v>0</v>
      </c>
      <c r="CL271" s="28">
        <f t="shared" si="109"/>
        <v>0.7</v>
      </c>
      <c r="CM271" s="28">
        <f t="shared" si="110"/>
        <v>0</v>
      </c>
      <c r="CN271" s="28">
        <f t="shared" si="111"/>
        <v>0</v>
      </c>
      <c r="CO271" s="28">
        <f t="shared" si="112"/>
        <v>0</v>
      </c>
      <c r="CP271" s="3">
        <v>0</v>
      </c>
      <c r="CQ271" s="28">
        <f t="shared" si="103"/>
        <v>2.3780000000000001</v>
      </c>
      <c r="CR271" s="28">
        <f t="shared" si="113"/>
        <v>0.2</v>
      </c>
      <c r="CS271" s="28">
        <f t="shared" si="114"/>
        <v>0</v>
      </c>
      <c r="CT271" s="28">
        <f t="shared" si="115"/>
        <v>0.70899999999999996</v>
      </c>
      <c r="CU271" s="28">
        <f t="shared" si="116"/>
        <v>0</v>
      </c>
      <c r="CV271" s="28">
        <f t="shared" si="117"/>
        <v>0</v>
      </c>
      <c r="CW271" s="28">
        <f t="shared" si="118"/>
        <v>0</v>
      </c>
      <c r="CX271" s="5"/>
    </row>
    <row r="272" spans="1:102" s="6" customFormat="1" ht="47.25" hidden="1" x14ac:dyDescent="0.25">
      <c r="A272" s="8">
        <v>24</v>
      </c>
      <c r="B272" s="13" t="s">
        <v>179</v>
      </c>
      <c r="C272" s="12" t="s">
        <v>177</v>
      </c>
      <c r="D272" s="3">
        <v>0</v>
      </c>
      <c r="E272" s="3">
        <v>0.61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0.61</v>
      </c>
      <c r="AN272" s="3">
        <v>0.1</v>
      </c>
      <c r="AO272" s="3">
        <v>0</v>
      </c>
      <c r="AP272" s="4">
        <v>0.313</v>
      </c>
      <c r="AQ272" s="3">
        <v>0</v>
      </c>
      <c r="AR272" s="3">
        <v>0</v>
      </c>
      <c r="AS272" s="3">
        <v>0</v>
      </c>
      <c r="AT272" s="3">
        <v>0</v>
      </c>
      <c r="AU272" s="4">
        <v>0.55182905999999998</v>
      </c>
      <c r="AV272" s="3">
        <v>0.1</v>
      </c>
      <c r="AW272" s="3">
        <v>0</v>
      </c>
      <c r="AX272" s="4">
        <v>0.313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0</v>
      </c>
      <c r="CE272" s="3">
        <v>0</v>
      </c>
      <c r="CF272" s="3">
        <v>0</v>
      </c>
      <c r="CG272" s="3">
        <v>0</v>
      </c>
      <c r="CH272" s="3">
        <v>0</v>
      </c>
      <c r="CI272" s="28">
        <f t="shared" si="102"/>
        <v>0.61</v>
      </c>
      <c r="CJ272" s="28">
        <f t="shared" si="107"/>
        <v>0.1</v>
      </c>
      <c r="CK272" s="28">
        <f t="shared" si="108"/>
        <v>0</v>
      </c>
      <c r="CL272" s="28">
        <f t="shared" si="109"/>
        <v>0.313</v>
      </c>
      <c r="CM272" s="28">
        <f t="shared" si="110"/>
        <v>0</v>
      </c>
      <c r="CN272" s="28">
        <f t="shared" si="111"/>
        <v>0</v>
      </c>
      <c r="CO272" s="28">
        <f t="shared" si="112"/>
        <v>0</v>
      </c>
      <c r="CP272" s="3">
        <v>0</v>
      </c>
      <c r="CQ272" s="28">
        <f t="shared" si="103"/>
        <v>0.55182905999999998</v>
      </c>
      <c r="CR272" s="28">
        <f t="shared" si="113"/>
        <v>0.1</v>
      </c>
      <c r="CS272" s="28">
        <f t="shared" si="114"/>
        <v>0</v>
      </c>
      <c r="CT272" s="28">
        <f t="shared" si="115"/>
        <v>0.313</v>
      </c>
      <c r="CU272" s="28">
        <f t="shared" si="116"/>
        <v>0</v>
      </c>
      <c r="CV272" s="28">
        <f t="shared" si="117"/>
        <v>0</v>
      </c>
      <c r="CW272" s="28">
        <f t="shared" si="118"/>
        <v>0</v>
      </c>
      <c r="CX272" s="5"/>
    </row>
    <row r="273" spans="1:102" s="6" customFormat="1" ht="47.25" hidden="1" x14ac:dyDescent="0.25">
      <c r="A273" s="8">
        <v>25</v>
      </c>
      <c r="B273" s="23" t="s">
        <v>519</v>
      </c>
      <c r="C273" s="8" t="s">
        <v>520</v>
      </c>
      <c r="D273" s="3">
        <v>0</v>
      </c>
      <c r="E273" s="4">
        <v>0.56399999999999995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0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0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4">
        <v>0.56399999999999995</v>
      </c>
      <c r="BD273" s="3">
        <v>0.1</v>
      </c>
      <c r="BE273" s="3">
        <v>0</v>
      </c>
      <c r="BF273" s="4">
        <v>0.19</v>
      </c>
      <c r="BG273" s="3">
        <v>0</v>
      </c>
      <c r="BH273" s="3">
        <v>0</v>
      </c>
      <c r="BI273" s="3">
        <v>0</v>
      </c>
      <c r="BJ273" s="3">
        <v>0</v>
      </c>
      <c r="BK273" s="4">
        <v>0.45612581000000002</v>
      </c>
      <c r="BL273" s="3">
        <v>0.1</v>
      </c>
      <c r="BM273" s="3">
        <v>0</v>
      </c>
      <c r="BN273" s="4">
        <v>0.19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0</v>
      </c>
      <c r="CI273" s="28">
        <f t="shared" si="102"/>
        <v>0.56399999999999995</v>
      </c>
      <c r="CJ273" s="28">
        <f t="shared" si="107"/>
        <v>0.1</v>
      </c>
      <c r="CK273" s="28">
        <f t="shared" si="108"/>
        <v>0</v>
      </c>
      <c r="CL273" s="28">
        <f t="shared" si="109"/>
        <v>0.19</v>
      </c>
      <c r="CM273" s="28">
        <f t="shared" si="110"/>
        <v>0</v>
      </c>
      <c r="CN273" s="28">
        <f t="shared" si="111"/>
        <v>0</v>
      </c>
      <c r="CO273" s="28">
        <f t="shared" si="112"/>
        <v>0</v>
      </c>
      <c r="CP273" s="3">
        <v>0</v>
      </c>
      <c r="CQ273" s="28">
        <f t="shared" si="103"/>
        <v>0.45612581000000002</v>
      </c>
      <c r="CR273" s="28">
        <f t="shared" si="113"/>
        <v>0.1</v>
      </c>
      <c r="CS273" s="28">
        <f t="shared" si="114"/>
        <v>0</v>
      </c>
      <c r="CT273" s="28">
        <f t="shared" si="115"/>
        <v>0.19</v>
      </c>
      <c r="CU273" s="28">
        <f t="shared" si="116"/>
        <v>0</v>
      </c>
      <c r="CV273" s="28">
        <f t="shared" si="117"/>
        <v>0</v>
      </c>
      <c r="CW273" s="28">
        <f t="shared" si="118"/>
        <v>0</v>
      </c>
      <c r="CX273" s="5"/>
    </row>
    <row r="274" spans="1:102" s="6" customFormat="1" ht="63" hidden="1" x14ac:dyDescent="0.25">
      <c r="A274" s="8">
        <v>26</v>
      </c>
      <c r="B274" s="23" t="s">
        <v>521</v>
      </c>
      <c r="C274" s="8" t="s">
        <v>522</v>
      </c>
      <c r="D274" s="3">
        <v>0</v>
      </c>
      <c r="E274" s="4">
        <v>1.964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3">
        <v>0</v>
      </c>
      <c r="U274" s="3">
        <v>0</v>
      </c>
      <c r="V274" s="3">
        <v>0</v>
      </c>
      <c r="W274" s="3">
        <v>0</v>
      </c>
      <c r="X274" s="3">
        <v>0</v>
      </c>
      <c r="Y274" s="3">
        <v>0</v>
      </c>
      <c r="Z274" s="3">
        <v>0</v>
      </c>
      <c r="AA274" s="3">
        <v>0</v>
      </c>
      <c r="AB274" s="3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3">
        <v>0</v>
      </c>
      <c r="AK274" s="3">
        <v>0</v>
      </c>
      <c r="AL274" s="3">
        <v>0</v>
      </c>
      <c r="AM274" s="3">
        <v>0</v>
      </c>
      <c r="AN274" s="3">
        <v>0</v>
      </c>
      <c r="AO274" s="3">
        <v>0</v>
      </c>
      <c r="AP274" s="3">
        <v>0</v>
      </c>
      <c r="AQ274" s="3">
        <v>0</v>
      </c>
      <c r="AR274" s="3">
        <v>0</v>
      </c>
      <c r="AS274" s="3">
        <v>0</v>
      </c>
      <c r="AT274" s="3">
        <v>0</v>
      </c>
      <c r="AU274" s="3">
        <v>0</v>
      </c>
      <c r="AV274" s="3">
        <v>0</v>
      </c>
      <c r="AW274" s="3">
        <v>0</v>
      </c>
      <c r="AX274" s="3">
        <v>0</v>
      </c>
      <c r="AY274" s="3">
        <v>0</v>
      </c>
      <c r="AZ274" s="3">
        <v>0</v>
      </c>
      <c r="BA274" s="3">
        <v>0</v>
      </c>
      <c r="BB274" s="3">
        <v>0</v>
      </c>
      <c r="BC274" s="4">
        <v>1.964</v>
      </c>
      <c r="BD274" s="3">
        <v>0.26</v>
      </c>
      <c r="BE274" s="3">
        <v>0</v>
      </c>
      <c r="BF274" s="4">
        <v>0.58199999999999996</v>
      </c>
      <c r="BG274" s="3">
        <v>0</v>
      </c>
      <c r="BH274" s="3">
        <v>0</v>
      </c>
      <c r="BI274" s="3">
        <v>0</v>
      </c>
      <c r="BJ274" s="3">
        <v>0</v>
      </c>
      <c r="BK274" s="4">
        <v>1.7866442900000001</v>
      </c>
      <c r="BL274" s="3">
        <v>0.26</v>
      </c>
      <c r="BM274" s="3">
        <v>0</v>
      </c>
      <c r="BN274" s="4">
        <v>0.58199999999999996</v>
      </c>
      <c r="BO274" s="3">
        <v>0</v>
      </c>
      <c r="BP274" s="3">
        <v>0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0</v>
      </c>
      <c r="CI274" s="28">
        <f t="shared" ref="CI274:CI337" si="131">SUM(W274,AM274,BC274,G274,BS274,)</f>
        <v>1.964</v>
      </c>
      <c r="CJ274" s="28">
        <f t="shared" si="107"/>
        <v>0.26</v>
      </c>
      <c r="CK274" s="28">
        <f t="shared" si="108"/>
        <v>0</v>
      </c>
      <c r="CL274" s="28">
        <f t="shared" si="109"/>
        <v>0.58199999999999996</v>
      </c>
      <c r="CM274" s="28">
        <f t="shared" si="110"/>
        <v>0</v>
      </c>
      <c r="CN274" s="28">
        <f t="shared" si="111"/>
        <v>0</v>
      </c>
      <c r="CO274" s="28">
        <f t="shared" si="112"/>
        <v>0</v>
      </c>
      <c r="CP274" s="3">
        <v>0</v>
      </c>
      <c r="CQ274" s="28">
        <f t="shared" ref="CQ274:CQ337" si="132">SUM(O274,AE274,AU274,BK274,CA274,)</f>
        <v>1.7866442900000001</v>
      </c>
      <c r="CR274" s="28">
        <f t="shared" si="113"/>
        <v>0.26</v>
      </c>
      <c r="CS274" s="28">
        <f t="shared" si="114"/>
        <v>0</v>
      </c>
      <c r="CT274" s="28">
        <f t="shared" si="115"/>
        <v>0.58199999999999996</v>
      </c>
      <c r="CU274" s="28">
        <f t="shared" si="116"/>
        <v>0</v>
      </c>
      <c r="CV274" s="28">
        <f t="shared" si="117"/>
        <v>0</v>
      </c>
      <c r="CW274" s="28">
        <f t="shared" si="118"/>
        <v>0</v>
      </c>
      <c r="CX274" s="5"/>
    </row>
    <row r="275" spans="1:102" s="6" customFormat="1" ht="63.75" hidden="1" customHeight="1" x14ac:dyDescent="0.25">
      <c r="A275" s="8">
        <v>27</v>
      </c>
      <c r="B275" s="23" t="s">
        <v>523</v>
      </c>
      <c r="C275" s="8" t="s">
        <v>524</v>
      </c>
      <c r="D275" s="3">
        <v>0</v>
      </c>
      <c r="E275" s="4">
        <v>1.0920000000000001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0</v>
      </c>
      <c r="AW275" s="3">
        <v>0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4">
        <v>1.0920000000000001</v>
      </c>
      <c r="BD275" s="3">
        <v>0.16</v>
      </c>
      <c r="BE275" s="3">
        <v>0</v>
      </c>
      <c r="BF275" s="4">
        <v>0.45200000000000001</v>
      </c>
      <c r="BG275" s="3">
        <v>0</v>
      </c>
      <c r="BH275" s="3">
        <v>0</v>
      </c>
      <c r="BI275" s="3">
        <v>0</v>
      </c>
      <c r="BJ275" s="3">
        <v>0</v>
      </c>
      <c r="BK275" s="4">
        <v>1.1496497699999999</v>
      </c>
      <c r="BL275" s="3">
        <v>0.16</v>
      </c>
      <c r="BM275" s="3">
        <v>0</v>
      </c>
      <c r="BN275" s="4">
        <v>0.45200000000000001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0</v>
      </c>
      <c r="CD275" s="3">
        <v>0</v>
      </c>
      <c r="CE275" s="3">
        <v>0</v>
      </c>
      <c r="CF275" s="3">
        <v>0</v>
      </c>
      <c r="CG275" s="3">
        <v>0</v>
      </c>
      <c r="CH275" s="3">
        <v>0</v>
      </c>
      <c r="CI275" s="28">
        <f t="shared" si="131"/>
        <v>1.0920000000000001</v>
      </c>
      <c r="CJ275" s="28">
        <f t="shared" si="107"/>
        <v>0.16</v>
      </c>
      <c r="CK275" s="28">
        <f t="shared" si="108"/>
        <v>0</v>
      </c>
      <c r="CL275" s="28">
        <f t="shared" si="109"/>
        <v>0.45200000000000001</v>
      </c>
      <c r="CM275" s="28">
        <f t="shared" si="110"/>
        <v>0</v>
      </c>
      <c r="CN275" s="28">
        <f t="shared" si="111"/>
        <v>0</v>
      </c>
      <c r="CO275" s="28">
        <f t="shared" si="112"/>
        <v>0</v>
      </c>
      <c r="CP275" s="3">
        <v>0</v>
      </c>
      <c r="CQ275" s="28">
        <f t="shared" si="132"/>
        <v>1.1496497699999999</v>
      </c>
      <c r="CR275" s="28">
        <f t="shared" si="113"/>
        <v>0.16</v>
      </c>
      <c r="CS275" s="28">
        <f t="shared" si="114"/>
        <v>0</v>
      </c>
      <c r="CT275" s="28">
        <f t="shared" si="115"/>
        <v>0.45200000000000001</v>
      </c>
      <c r="CU275" s="28">
        <f t="shared" si="116"/>
        <v>0</v>
      </c>
      <c r="CV275" s="28">
        <f t="shared" si="117"/>
        <v>0</v>
      </c>
      <c r="CW275" s="28">
        <f t="shared" si="118"/>
        <v>0</v>
      </c>
      <c r="CX275" s="5"/>
    </row>
    <row r="276" spans="1:102" s="6" customFormat="1" ht="47.25" hidden="1" x14ac:dyDescent="0.25">
      <c r="A276" s="8">
        <v>28</v>
      </c>
      <c r="B276" s="23" t="s">
        <v>525</v>
      </c>
      <c r="C276" s="8" t="s">
        <v>526</v>
      </c>
      <c r="D276" s="3">
        <v>0</v>
      </c>
      <c r="E276" s="4">
        <v>0.71699999999999997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0</v>
      </c>
      <c r="AO276" s="3">
        <v>0</v>
      </c>
      <c r="AP276" s="3">
        <v>0</v>
      </c>
      <c r="AQ276" s="3">
        <v>0</v>
      </c>
      <c r="AR276" s="3">
        <v>0</v>
      </c>
      <c r="AS276" s="3">
        <v>0</v>
      </c>
      <c r="AT276" s="3">
        <v>0</v>
      </c>
      <c r="AU276" s="3">
        <v>0</v>
      </c>
      <c r="AV276" s="3">
        <v>0</v>
      </c>
      <c r="AW276" s="3">
        <v>0</v>
      </c>
      <c r="AX276" s="3">
        <v>0</v>
      </c>
      <c r="AY276" s="3">
        <v>0</v>
      </c>
      <c r="AZ276" s="3">
        <v>0</v>
      </c>
      <c r="BA276" s="3">
        <v>0</v>
      </c>
      <c r="BB276" s="3">
        <v>0</v>
      </c>
      <c r="BC276" s="4">
        <v>0.71699999999999997</v>
      </c>
      <c r="BD276" s="3">
        <v>0.1</v>
      </c>
      <c r="BE276" s="3">
        <v>0</v>
      </c>
      <c r="BF276" s="4">
        <v>0.16</v>
      </c>
      <c r="BG276" s="3">
        <v>0</v>
      </c>
      <c r="BH276" s="3">
        <v>0</v>
      </c>
      <c r="BI276" s="3">
        <v>0</v>
      </c>
      <c r="BJ276" s="3">
        <v>0</v>
      </c>
      <c r="BK276" s="4">
        <v>0.72533873000000004</v>
      </c>
      <c r="BL276" s="3">
        <v>0.1</v>
      </c>
      <c r="BM276" s="3">
        <v>0</v>
      </c>
      <c r="BN276" s="4">
        <v>0.16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0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28">
        <f t="shared" si="131"/>
        <v>0.71699999999999997</v>
      </c>
      <c r="CJ276" s="28">
        <f t="shared" si="107"/>
        <v>0.1</v>
      </c>
      <c r="CK276" s="28">
        <f t="shared" si="108"/>
        <v>0</v>
      </c>
      <c r="CL276" s="28">
        <f t="shared" si="109"/>
        <v>0.16</v>
      </c>
      <c r="CM276" s="28">
        <f t="shared" si="110"/>
        <v>0</v>
      </c>
      <c r="CN276" s="28">
        <f t="shared" si="111"/>
        <v>0</v>
      </c>
      <c r="CO276" s="28">
        <f t="shared" si="112"/>
        <v>0</v>
      </c>
      <c r="CP276" s="3">
        <v>0</v>
      </c>
      <c r="CQ276" s="28">
        <f t="shared" si="132"/>
        <v>0.72533873000000004</v>
      </c>
      <c r="CR276" s="28">
        <f t="shared" si="113"/>
        <v>0.1</v>
      </c>
      <c r="CS276" s="28">
        <f t="shared" si="114"/>
        <v>0</v>
      </c>
      <c r="CT276" s="28">
        <f t="shared" si="115"/>
        <v>0.16</v>
      </c>
      <c r="CU276" s="28">
        <f t="shared" si="116"/>
        <v>0</v>
      </c>
      <c r="CV276" s="28">
        <f t="shared" si="117"/>
        <v>0</v>
      </c>
      <c r="CW276" s="28">
        <f t="shared" si="118"/>
        <v>0</v>
      </c>
      <c r="CX276" s="5"/>
    </row>
    <row r="277" spans="1:102" s="6" customFormat="1" ht="63" hidden="1" x14ac:dyDescent="0.25">
      <c r="A277" s="8">
        <v>29</v>
      </c>
      <c r="B277" s="23" t="s">
        <v>527</v>
      </c>
      <c r="C277" s="8" t="s">
        <v>528</v>
      </c>
      <c r="D277" s="3">
        <v>0</v>
      </c>
      <c r="E277" s="4">
        <v>0.54900000000000004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4">
        <v>0.54900000000000004</v>
      </c>
      <c r="BD277" s="3">
        <v>0.16</v>
      </c>
      <c r="BE277" s="3">
        <v>0</v>
      </c>
      <c r="BF277" s="4">
        <v>4.7E-2</v>
      </c>
      <c r="BG277" s="3">
        <v>0</v>
      </c>
      <c r="BH277" s="3">
        <v>0</v>
      </c>
      <c r="BI277" s="3">
        <v>0</v>
      </c>
      <c r="BJ277" s="3">
        <v>0</v>
      </c>
      <c r="BK277" s="4">
        <v>0.55363583999999999</v>
      </c>
      <c r="BL277" s="3">
        <v>0.16</v>
      </c>
      <c r="BM277" s="3">
        <v>0</v>
      </c>
      <c r="BN277" s="4">
        <v>4.7E-2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28">
        <f t="shared" si="131"/>
        <v>0.54900000000000004</v>
      </c>
      <c r="CJ277" s="28">
        <f t="shared" si="107"/>
        <v>0.16</v>
      </c>
      <c r="CK277" s="28">
        <f t="shared" si="108"/>
        <v>0</v>
      </c>
      <c r="CL277" s="28">
        <f t="shared" si="109"/>
        <v>4.7E-2</v>
      </c>
      <c r="CM277" s="28">
        <f t="shared" si="110"/>
        <v>0</v>
      </c>
      <c r="CN277" s="28">
        <f t="shared" si="111"/>
        <v>0</v>
      </c>
      <c r="CO277" s="28">
        <f t="shared" si="112"/>
        <v>0</v>
      </c>
      <c r="CP277" s="3">
        <v>0</v>
      </c>
      <c r="CQ277" s="28">
        <f t="shared" si="132"/>
        <v>0.55363583999999999</v>
      </c>
      <c r="CR277" s="28">
        <f t="shared" si="113"/>
        <v>0.16</v>
      </c>
      <c r="CS277" s="28">
        <f t="shared" si="114"/>
        <v>0</v>
      </c>
      <c r="CT277" s="28">
        <f t="shared" si="115"/>
        <v>4.7E-2</v>
      </c>
      <c r="CU277" s="28">
        <f t="shared" si="116"/>
        <v>0</v>
      </c>
      <c r="CV277" s="28">
        <f t="shared" si="117"/>
        <v>0</v>
      </c>
      <c r="CW277" s="28">
        <f t="shared" si="118"/>
        <v>0</v>
      </c>
      <c r="CX277" s="5"/>
    </row>
    <row r="278" spans="1:102" s="6" customFormat="1" ht="31.5" hidden="1" x14ac:dyDescent="0.25">
      <c r="A278" s="8">
        <v>30</v>
      </c>
      <c r="B278" s="23" t="s">
        <v>529</v>
      </c>
      <c r="C278" s="8" t="s">
        <v>530</v>
      </c>
      <c r="D278" s="3">
        <v>0</v>
      </c>
      <c r="E278" s="4">
        <v>2.1030000000000002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0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0</v>
      </c>
      <c r="AZ278" s="3">
        <v>0</v>
      </c>
      <c r="BA278" s="3">
        <v>0</v>
      </c>
      <c r="BB278" s="3">
        <v>0</v>
      </c>
      <c r="BC278" s="4">
        <v>2.1030000000000002</v>
      </c>
      <c r="BD278" s="3">
        <v>0</v>
      </c>
      <c r="BE278" s="3">
        <v>0</v>
      </c>
      <c r="BF278" s="4">
        <v>0</v>
      </c>
      <c r="BG278" s="3">
        <v>0</v>
      </c>
      <c r="BH278" s="3">
        <v>0</v>
      </c>
      <c r="BI278" s="3">
        <v>0</v>
      </c>
      <c r="BJ278" s="3">
        <v>0</v>
      </c>
      <c r="BK278" s="4">
        <v>2.0938968</v>
      </c>
      <c r="BL278" s="3">
        <v>0</v>
      </c>
      <c r="BM278" s="3">
        <v>0</v>
      </c>
      <c r="BN278" s="4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28">
        <f t="shared" si="131"/>
        <v>2.1030000000000002</v>
      </c>
      <c r="CJ278" s="28">
        <f t="shared" si="107"/>
        <v>0</v>
      </c>
      <c r="CK278" s="28">
        <f t="shared" si="108"/>
        <v>0</v>
      </c>
      <c r="CL278" s="28">
        <f t="shared" si="109"/>
        <v>0</v>
      </c>
      <c r="CM278" s="28">
        <f t="shared" si="110"/>
        <v>0</v>
      </c>
      <c r="CN278" s="28">
        <f t="shared" si="111"/>
        <v>0</v>
      </c>
      <c r="CO278" s="28">
        <f t="shared" si="112"/>
        <v>0</v>
      </c>
      <c r="CP278" s="3">
        <v>0</v>
      </c>
      <c r="CQ278" s="28">
        <f t="shared" si="132"/>
        <v>2.0938968</v>
      </c>
      <c r="CR278" s="28">
        <f t="shared" si="113"/>
        <v>0</v>
      </c>
      <c r="CS278" s="28">
        <f t="shared" si="114"/>
        <v>0</v>
      </c>
      <c r="CT278" s="28">
        <f t="shared" si="115"/>
        <v>0</v>
      </c>
      <c r="CU278" s="28">
        <f t="shared" si="116"/>
        <v>0</v>
      </c>
      <c r="CV278" s="28">
        <f t="shared" si="117"/>
        <v>0</v>
      </c>
      <c r="CW278" s="28">
        <f t="shared" si="118"/>
        <v>0</v>
      </c>
      <c r="CX278" s="5"/>
    </row>
    <row r="279" spans="1:102" s="6" customFormat="1" ht="47.25" hidden="1" x14ac:dyDescent="0.25">
      <c r="A279" s="8">
        <v>31</v>
      </c>
      <c r="B279" s="23" t="s">
        <v>531</v>
      </c>
      <c r="C279" s="8" t="s">
        <v>532</v>
      </c>
      <c r="D279" s="3">
        <v>0</v>
      </c>
      <c r="E279" s="4">
        <v>0.56000000000000005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4">
        <v>0.56000000000000005</v>
      </c>
      <c r="BD279" s="3">
        <v>0.16</v>
      </c>
      <c r="BE279" s="3">
        <v>0</v>
      </c>
      <c r="BF279" s="3">
        <v>0.04</v>
      </c>
      <c r="BG279" s="3">
        <v>0</v>
      </c>
      <c r="BH279" s="3">
        <v>0</v>
      </c>
      <c r="BI279" s="3">
        <v>0</v>
      </c>
      <c r="BJ279" s="3">
        <v>0</v>
      </c>
      <c r="BK279" s="4">
        <v>0.46231463</v>
      </c>
      <c r="BL279" s="3">
        <v>0.16</v>
      </c>
      <c r="BM279" s="3">
        <v>0</v>
      </c>
      <c r="BN279" s="3">
        <v>0.04</v>
      </c>
      <c r="BO279" s="3">
        <v>0</v>
      </c>
      <c r="BP279" s="3">
        <v>0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28">
        <f t="shared" si="131"/>
        <v>0.56000000000000005</v>
      </c>
      <c r="CJ279" s="28">
        <f t="shared" si="107"/>
        <v>0.16</v>
      </c>
      <c r="CK279" s="28">
        <f t="shared" si="108"/>
        <v>0</v>
      </c>
      <c r="CL279" s="28">
        <f t="shared" si="109"/>
        <v>0.04</v>
      </c>
      <c r="CM279" s="28">
        <f t="shared" si="110"/>
        <v>0</v>
      </c>
      <c r="CN279" s="28">
        <f t="shared" si="111"/>
        <v>0</v>
      </c>
      <c r="CO279" s="28">
        <f t="shared" si="112"/>
        <v>0</v>
      </c>
      <c r="CP279" s="3">
        <v>0</v>
      </c>
      <c r="CQ279" s="28">
        <f t="shared" si="132"/>
        <v>0.46231463</v>
      </c>
      <c r="CR279" s="28">
        <f t="shared" si="113"/>
        <v>0.16</v>
      </c>
      <c r="CS279" s="28">
        <f t="shared" si="114"/>
        <v>0</v>
      </c>
      <c r="CT279" s="28">
        <f t="shared" si="115"/>
        <v>0.04</v>
      </c>
      <c r="CU279" s="28">
        <f t="shared" si="116"/>
        <v>0</v>
      </c>
      <c r="CV279" s="28">
        <f t="shared" si="117"/>
        <v>0</v>
      </c>
      <c r="CW279" s="28">
        <f t="shared" si="118"/>
        <v>0</v>
      </c>
      <c r="CX279" s="5"/>
    </row>
    <row r="280" spans="1:102" s="6" customFormat="1" ht="31.5" hidden="1" x14ac:dyDescent="0.25">
      <c r="A280" s="8">
        <v>32</v>
      </c>
      <c r="B280" s="23" t="s">
        <v>533</v>
      </c>
      <c r="C280" s="8" t="s">
        <v>534</v>
      </c>
      <c r="D280" s="3">
        <v>0</v>
      </c>
      <c r="E280" s="4">
        <v>0.2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0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0</v>
      </c>
      <c r="AS280" s="3">
        <v>0</v>
      </c>
      <c r="AT280" s="3">
        <v>0</v>
      </c>
      <c r="AU280" s="3">
        <v>0</v>
      </c>
      <c r="AV280" s="3">
        <v>0</v>
      </c>
      <c r="AW280" s="3">
        <v>0</v>
      </c>
      <c r="AX280" s="3">
        <v>0</v>
      </c>
      <c r="AY280" s="3">
        <v>0</v>
      </c>
      <c r="AZ280" s="3">
        <v>0</v>
      </c>
      <c r="BA280" s="3">
        <v>0</v>
      </c>
      <c r="BB280" s="3">
        <v>0</v>
      </c>
      <c r="BC280" s="4">
        <v>0.2</v>
      </c>
      <c r="BD280" s="3">
        <v>0</v>
      </c>
      <c r="BE280" s="3">
        <v>0</v>
      </c>
      <c r="BF280" s="4">
        <v>0.33800000000000002</v>
      </c>
      <c r="BG280" s="3">
        <v>0</v>
      </c>
      <c r="BH280" s="3">
        <v>0</v>
      </c>
      <c r="BI280" s="3">
        <v>0</v>
      </c>
      <c r="BJ280" s="3">
        <v>0</v>
      </c>
      <c r="BK280" s="4">
        <v>0.11002911</v>
      </c>
      <c r="BL280" s="3">
        <v>0</v>
      </c>
      <c r="BM280" s="3">
        <v>0</v>
      </c>
      <c r="BN280" s="4">
        <v>0.34</v>
      </c>
      <c r="BO280" s="3">
        <v>0</v>
      </c>
      <c r="BP280" s="3">
        <v>0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0</v>
      </c>
      <c r="CC280" s="3">
        <v>0</v>
      </c>
      <c r="CD280" s="3">
        <v>0</v>
      </c>
      <c r="CE280" s="3">
        <v>0</v>
      </c>
      <c r="CF280" s="3">
        <v>0</v>
      </c>
      <c r="CG280" s="3">
        <v>0</v>
      </c>
      <c r="CH280" s="3">
        <v>0</v>
      </c>
      <c r="CI280" s="28">
        <f t="shared" si="131"/>
        <v>0.2</v>
      </c>
      <c r="CJ280" s="28">
        <f t="shared" si="107"/>
        <v>0</v>
      </c>
      <c r="CK280" s="28">
        <f t="shared" si="108"/>
        <v>0</v>
      </c>
      <c r="CL280" s="28">
        <f t="shared" si="109"/>
        <v>0.33800000000000002</v>
      </c>
      <c r="CM280" s="28">
        <f t="shared" si="110"/>
        <v>0</v>
      </c>
      <c r="CN280" s="28">
        <f t="shared" si="111"/>
        <v>0</v>
      </c>
      <c r="CO280" s="28">
        <f t="shared" si="112"/>
        <v>0</v>
      </c>
      <c r="CP280" s="3">
        <v>0</v>
      </c>
      <c r="CQ280" s="28">
        <f t="shared" si="132"/>
        <v>0.11002911</v>
      </c>
      <c r="CR280" s="28">
        <f t="shared" si="113"/>
        <v>0</v>
      </c>
      <c r="CS280" s="28">
        <f t="shared" si="114"/>
        <v>0</v>
      </c>
      <c r="CT280" s="28">
        <f t="shared" si="115"/>
        <v>0.34</v>
      </c>
      <c r="CU280" s="28">
        <f t="shared" si="116"/>
        <v>0</v>
      </c>
      <c r="CV280" s="28">
        <f t="shared" si="117"/>
        <v>0</v>
      </c>
      <c r="CW280" s="28">
        <f t="shared" si="118"/>
        <v>0</v>
      </c>
      <c r="CX280" s="5"/>
    </row>
    <row r="281" spans="1:102" s="6" customFormat="1" ht="31.5" hidden="1" x14ac:dyDescent="0.25">
      <c r="A281" s="8">
        <v>33</v>
      </c>
      <c r="B281" s="23" t="s">
        <v>535</v>
      </c>
      <c r="C281" s="8" t="s">
        <v>536</v>
      </c>
      <c r="D281" s="3">
        <v>0</v>
      </c>
      <c r="E281" s="4">
        <v>0.56699999999999995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0</v>
      </c>
      <c r="AQ281" s="3">
        <v>0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4">
        <v>0.56699999999999995</v>
      </c>
      <c r="BD281" s="3">
        <v>0.25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4">
        <v>0.40765438999999998</v>
      </c>
      <c r="BL281" s="3">
        <v>0.25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28">
        <f t="shared" si="131"/>
        <v>0.56699999999999995</v>
      </c>
      <c r="CJ281" s="28">
        <f t="shared" si="107"/>
        <v>0.25</v>
      </c>
      <c r="CK281" s="28">
        <f t="shared" si="108"/>
        <v>0</v>
      </c>
      <c r="CL281" s="28">
        <f t="shared" si="109"/>
        <v>0</v>
      </c>
      <c r="CM281" s="28">
        <f t="shared" si="110"/>
        <v>0</v>
      </c>
      <c r="CN281" s="28">
        <f t="shared" si="111"/>
        <v>0</v>
      </c>
      <c r="CO281" s="28">
        <f t="shared" si="112"/>
        <v>0</v>
      </c>
      <c r="CP281" s="3">
        <v>0</v>
      </c>
      <c r="CQ281" s="28">
        <f t="shared" si="132"/>
        <v>0.40765438999999998</v>
      </c>
      <c r="CR281" s="28">
        <f t="shared" si="113"/>
        <v>0.25</v>
      </c>
      <c r="CS281" s="28">
        <f t="shared" si="114"/>
        <v>0</v>
      </c>
      <c r="CT281" s="28">
        <f t="shared" si="115"/>
        <v>0</v>
      </c>
      <c r="CU281" s="28">
        <f t="shared" si="116"/>
        <v>0</v>
      </c>
      <c r="CV281" s="28">
        <f t="shared" si="117"/>
        <v>0</v>
      </c>
      <c r="CW281" s="28">
        <f t="shared" si="118"/>
        <v>0</v>
      </c>
      <c r="CX281" s="5"/>
    </row>
    <row r="282" spans="1:102" s="6" customFormat="1" ht="47.25" hidden="1" x14ac:dyDescent="0.25">
      <c r="A282" s="8">
        <v>34</v>
      </c>
      <c r="B282" s="23" t="s">
        <v>537</v>
      </c>
      <c r="C282" s="8" t="s">
        <v>538</v>
      </c>
      <c r="D282" s="3">
        <v>0</v>
      </c>
      <c r="E282" s="4">
        <v>0.61299999999999999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0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0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4">
        <v>0.61299999999999999</v>
      </c>
      <c r="BD282" s="3">
        <v>0</v>
      </c>
      <c r="BE282" s="3">
        <v>0</v>
      </c>
      <c r="BF282" s="3">
        <v>0.38700000000000001</v>
      </c>
      <c r="BG282" s="3">
        <v>0</v>
      </c>
      <c r="BH282" s="3">
        <v>0</v>
      </c>
      <c r="BI282" s="3">
        <v>0</v>
      </c>
      <c r="BJ282" s="3">
        <v>0</v>
      </c>
      <c r="BK282" s="4">
        <v>0.60121232000000002</v>
      </c>
      <c r="BL282" s="3">
        <v>0</v>
      </c>
      <c r="BM282" s="3">
        <v>0</v>
      </c>
      <c r="BN282" s="3">
        <v>0.38700000000000001</v>
      </c>
      <c r="BO282" s="3">
        <v>0</v>
      </c>
      <c r="BP282" s="3">
        <v>0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0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28">
        <f t="shared" si="131"/>
        <v>0.61299999999999999</v>
      </c>
      <c r="CJ282" s="28">
        <f t="shared" si="107"/>
        <v>0</v>
      </c>
      <c r="CK282" s="28">
        <f t="shared" si="108"/>
        <v>0</v>
      </c>
      <c r="CL282" s="28">
        <f t="shared" si="109"/>
        <v>0.38700000000000001</v>
      </c>
      <c r="CM282" s="28">
        <f t="shared" si="110"/>
        <v>0</v>
      </c>
      <c r="CN282" s="28">
        <f t="shared" si="111"/>
        <v>0</v>
      </c>
      <c r="CO282" s="28">
        <f t="shared" si="112"/>
        <v>0</v>
      </c>
      <c r="CP282" s="3">
        <v>0</v>
      </c>
      <c r="CQ282" s="28">
        <f t="shared" si="132"/>
        <v>0.60121232000000002</v>
      </c>
      <c r="CR282" s="28">
        <f t="shared" si="113"/>
        <v>0</v>
      </c>
      <c r="CS282" s="28">
        <f t="shared" si="114"/>
        <v>0</v>
      </c>
      <c r="CT282" s="28">
        <f t="shared" si="115"/>
        <v>0.38700000000000001</v>
      </c>
      <c r="CU282" s="28">
        <f t="shared" si="116"/>
        <v>0</v>
      </c>
      <c r="CV282" s="28">
        <f t="shared" si="117"/>
        <v>0</v>
      </c>
      <c r="CW282" s="28">
        <f t="shared" si="118"/>
        <v>0</v>
      </c>
      <c r="CX282" s="5"/>
    </row>
    <row r="283" spans="1:102" s="6" customFormat="1" ht="47.25" hidden="1" x14ac:dyDescent="0.25">
      <c r="A283" s="8">
        <v>35</v>
      </c>
      <c r="B283" s="23" t="s">
        <v>539</v>
      </c>
      <c r="C283" s="8" t="s">
        <v>540</v>
      </c>
      <c r="D283" s="3">
        <v>0</v>
      </c>
      <c r="E283" s="4">
        <v>1.417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3">
        <v>0</v>
      </c>
      <c r="AK283" s="3">
        <v>0</v>
      </c>
      <c r="AL283" s="3">
        <v>0</v>
      </c>
      <c r="AM283" s="3">
        <v>0</v>
      </c>
      <c r="AN283" s="3">
        <v>0</v>
      </c>
      <c r="AO283" s="3">
        <v>0</v>
      </c>
      <c r="AP283" s="3">
        <v>0</v>
      </c>
      <c r="AQ283" s="3">
        <v>0</v>
      </c>
      <c r="AR283" s="3">
        <v>0</v>
      </c>
      <c r="AS283" s="3">
        <v>0</v>
      </c>
      <c r="AT283" s="3">
        <v>0</v>
      </c>
      <c r="AU283" s="3">
        <v>0</v>
      </c>
      <c r="AV283" s="3">
        <v>0</v>
      </c>
      <c r="AW283" s="3">
        <v>0</v>
      </c>
      <c r="AX283" s="3">
        <v>0</v>
      </c>
      <c r="AY283" s="3">
        <v>0</v>
      </c>
      <c r="AZ283" s="3">
        <v>0</v>
      </c>
      <c r="BA283" s="3">
        <v>0</v>
      </c>
      <c r="BB283" s="3">
        <v>0</v>
      </c>
      <c r="BC283" s="4">
        <v>1.417</v>
      </c>
      <c r="BD283" s="3">
        <v>0.4</v>
      </c>
      <c r="BE283" s="3">
        <v>0</v>
      </c>
      <c r="BF283" s="4">
        <v>0.45</v>
      </c>
      <c r="BG283" s="3">
        <v>0</v>
      </c>
      <c r="BH283" s="3">
        <v>0</v>
      </c>
      <c r="BI283" s="3">
        <v>0</v>
      </c>
      <c r="BJ283" s="3">
        <v>0</v>
      </c>
      <c r="BK283" s="4">
        <v>1.3902547199999999</v>
      </c>
      <c r="BL283" s="3">
        <v>0.4</v>
      </c>
      <c r="BM283" s="3">
        <v>0</v>
      </c>
      <c r="BN283" s="4">
        <v>0.45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0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28">
        <f t="shared" si="131"/>
        <v>1.417</v>
      </c>
      <c r="CJ283" s="28">
        <f t="shared" si="107"/>
        <v>0.4</v>
      </c>
      <c r="CK283" s="28">
        <f t="shared" si="108"/>
        <v>0</v>
      </c>
      <c r="CL283" s="28">
        <f t="shared" si="109"/>
        <v>0.45</v>
      </c>
      <c r="CM283" s="28">
        <f t="shared" si="110"/>
        <v>0</v>
      </c>
      <c r="CN283" s="28">
        <f t="shared" si="111"/>
        <v>0</v>
      </c>
      <c r="CO283" s="28">
        <f t="shared" si="112"/>
        <v>0</v>
      </c>
      <c r="CP283" s="3">
        <v>0</v>
      </c>
      <c r="CQ283" s="28">
        <f t="shared" si="132"/>
        <v>1.3902547199999999</v>
      </c>
      <c r="CR283" s="28">
        <f t="shared" si="113"/>
        <v>0.4</v>
      </c>
      <c r="CS283" s="28">
        <f t="shared" si="114"/>
        <v>0</v>
      </c>
      <c r="CT283" s="28">
        <f t="shared" si="115"/>
        <v>0.45</v>
      </c>
      <c r="CU283" s="28">
        <f t="shared" si="116"/>
        <v>0</v>
      </c>
      <c r="CV283" s="28">
        <f t="shared" si="117"/>
        <v>0</v>
      </c>
      <c r="CW283" s="28">
        <f t="shared" si="118"/>
        <v>0</v>
      </c>
      <c r="CX283" s="5"/>
    </row>
    <row r="284" spans="1:102" s="6" customFormat="1" ht="47.25" hidden="1" x14ac:dyDescent="0.25">
      <c r="A284" s="8">
        <v>36</v>
      </c>
      <c r="B284" s="23" t="s">
        <v>541</v>
      </c>
      <c r="C284" s="8" t="s">
        <v>542</v>
      </c>
      <c r="D284" s="3">
        <v>0</v>
      </c>
      <c r="E284" s="4">
        <v>0.5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4">
        <v>0.5</v>
      </c>
      <c r="BD284" s="3">
        <v>0</v>
      </c>
      <c r="BE284" s="3">
        <v>0</v>
      </c>
      <c r="BF284" s="4">
        <v>0.21</v>
      </c>
      <c r="BG284" s="3">
        <v>0</v>
      </c>
      <c r="BH284" s="3">
        <v>0</v>
      </c>
      <c r="BI284" s="3">
        <v>0</v>
      </c>
      <c r="BJ284" s="3">
        <v>0</v>
      </c>
      <c r="BK284" s="4">
        <v>3.3782E-2</v>
      </c>
      <c r="BL284" s="3">
        <v>0</v>
      </c>
      <c r="BM284" s="3">
        <v>0</v>
      </c>
      <c r="BN284" s="4">
        <v>0.4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0</v>
      </c>
      <c r="CD284" s="3">
        <v>0</v>
      </c>
      <c r="CE284" s="3">
        <v>0</v>
      </c>
      <c r="CF284" s="3">
        <v>0</v>
      </c>
      <c r="CG284" s="3">
        <v>0</v>
      </c>
      <c r="CH284" s="3">
        <v>0</v>
      </c>
      <c r="CI284" s="28">
        <f t="shared" si="131"/>
        <v>0.5</v>
      </c>
      <c r="CJ284" s="28">
        <f t="shared" si="107"/>
        <v>0</v>
      </c>
      <c r="CK284" s="28">
        <f t="shared" si="108"/>
        <v>0</v>
      </c>
      <c r="CL284" s="28">
        <f t="shared" si="109"/>
        <v>0.21</v>
      </c>
      <c r="CM284" s="28">
        <f t="shared" si="110"/>
        <v>0</v>
      </c>
      <c r="CN284" s="28">
        <f t="shared" si="111"/>
        <v>0</v>
      </c>
      <c r="CO284" s="28">
        <f t="shared" si="112"/>
        <v>0</v>
      </c>
      <c r="CP284" s="3">
        <v>0</v>
      </c>
      <c r="CQ284" s="28">
        <f t="shared" si="132"/>
        <v>3.3782E-2</v>
      </c>
      <c r="CR284" s="28">
        <f t="shared" si="113"/>
        <v>0</v>
      </c>
      <c r="CS284" s="28">
        <f t="shared" si="114"/>
        <v>0</v>
      </c>
      <c r="CT284" s="28">
        <f t="shared" si="115"/>
        <v>0.4</v>
      </c>
      <c r="CU284" s="28">
        <f t="shared" si="116"/>
        <v>0</v>
      </c>
      <c r="CV284" s="28">
        <f t="shared" si="117"/>
        <v>0</v>
      </c>
      <c r="CW284" s="28">
        <f t="shared" si="118"/>
        <v>0</v>
      </c>
      <c r="CX284" s="5"/>
    </row>
    <row r="285" spans="1:102" s="6" customFormat="1" ht="47.25" hidden="1" x14ac:dyDescent="0.25">
      <c r="A285" s="8">
        <v>37</v>
      </c>
      <c r="B285" s="23" t="s">
        <v>543</v>
      </c>
      <c r="C285" s="8" t="s">
        <v>544</v>
      </c>
      <c r="D285" s="3">
        <v>0</v>
      </c>
      <c r="E285" s="4">
        <v>0.22500000000000001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0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4">
        <v>0.22500000000000001</v>
      </c>
      <c r="BD285" s="3">
        <v>0</v>
      </c>
      <c r="BE285" s="3">
        <v>0</v>
      </c>
      <c r="BF285" s="4">
        <v>0.15</v>
      </c>
      <c r="BG285" s="3">
        <v>0</v>
      </c>
      <c r="BH285" s="3">
        <v>0</v>
      </c>
      <c r="BI285" s="3">
        <v>0</v>
      </c>
      <c r="BJ285" s="3">
        <v>0</v>
      </c>
      <c r="BK285" s="4">
        <v>5.3684839999999998E-2</v>
      </c>
      <c r="BL285" s="3">
        <v>0</v>
      </c>
      <c r="BM285" s="3">
        <v>0</v>
      </c>
      <c r="BN285" s="4">
        <v>0.127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0</v>
      </c>
      <c r="CC285" s="3">
        <v>0</v>
      </c>
      <c r="CD285" s="3">
        <v>0</v>
      </c>
      <c r="CE285" s="3">
        <v>0</v>
      </c>
      <c r="CF285" s="3">
        <v>0</v>
      </c>
      <c r="CG285" s="3">
        <v>0</v>
      </c>
      <c r="CH285" s="3">
        <v>0</v>
      </c>
      <c r="CI285" s="28">
        <f t="shared" si="131"/>
        <v>0.22500000000000001</v>
      </c>
      <c r="CJ285" s="28">
        <f t="shared" si="107"/>
        <v>0</v>
      </c>
      <c r="CK285" s="28">
        <f t="shared" si="108"/>
        <v>0</v>
      </c>
      <c r="CL285" s="28">
        <f t="shared" si="109"/>
        <v>0.15</v>
      </c>
      <c r="CM285" s="28">
        <f t="shared" si="110"/>
        <v>0</v>
      </c>
      <c r="CN285" s="28">
        <f t="shared" si="111"/>
        <v>0</v>
      </c>
      <c r="CO285" s="28">
        <f t="shared" si="112"/>
        <v>0</v>
      </c>
      <c r="CP285" s="3">
        <v>0</v>
      </c>
      <c r="CQ285" s="28">
        <f t="shared" si="132"/>
        <v>5.3684839999999998E-2</v>
      </c>
      <c r="CR285" s="28">
        <f t="shared" si="113"/>
        <v>0</v>
      </c>
      <c r="CS285" s="28">
        <f t="shared" si="114"/>
        <v>0</v>
      </c>
      <c r="CT285" s="28">
        <f t="shared" si="115"/>
        <v>0.127</v>
      </c>
      <c r="CU285" s="28">
        <f t="shared" si="116"/>
        <v>0</v>
      </c>
      <c r="CV285" s="28">
        <f t="shared" si="117"/>
        <v>0</v>
      </c>
      <c r="CW285" s="28">
        <f t="shared" si="118"/>
        <v>0</v>
      </c>
      <c r="CX285" s="5"/>
    </row>
    <row r="286" spans="1:102" s="108" customFormat="1" ht="63" x14ac:dyDescent="0.25">
      <c r="A286" s="111">
        <f>A285+1</f>
        <v>38</v>
      </c>
      <c r="B286" s="113" t="s">
        <v>717</v>
      </c>
      <c r="C286" s="114" t="s">
        <v>718</v>
      </c>
      <c r="D286" s="104">
        <v>0</v>
      </c>
      <c r="E286" s="57">
        <f>CA286</f>
        <v>1.7230000000000001</v>
      </c>
      <c r="F286" s="104">
        <v>0</v>
      </c>
      <c r="G286" s="104">
        <v>0</v>
      </c>
      <c r="H286" s="104">
        <v>0</v>
      </c>
      <c r="I286" s="104">
        <v>0</v>
      </c>
      <c r="J286" s="104">
        <v>0</v>
      </c>
      <c r="K286" s="104">
        <v>0</v>
      </c>
      <c r="L286" s="104">
        <v>0</v>
      </c>
      <c r="M286" s="104">
        <v>0</v>
      </c>
      <c r="N286" s="104">
        <v>0</v>
      </c>
      <c r="O286" s="104">
        <v>0</v>
      </c>
      <c r="P286" s="104">
        <v>0</v>
      </c>
      <c r="Q286" s="104">
        <v>0</v>
      </c>
      <c r="R286" s="104">
        <v>0</v>
      </c>
      <c r="S286" s="104">
        <v>0</v>
      </c>
      <c r="T286" s="104">
        <v>0</v>
      </c>
      <c r="U286" s="104">
        <v>0</v>
      </c>
      <c r="V286" s="104">
        <v>0</v>
      </c>
      <c r="W286" s="104">
        <v>0</v>
      </c>
      <c r="X286" s="104">
        <v>0</v>
      </c>
      <c r="Y286" s="104"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  <c r="AG286" s="104">
        <v>0</v>
      </c>
      <c r="AH286" s="104">
        <v>0</v>
      </c>
      <c r="AI286" s="104">
        <v>0</v>
      </c>
      <c r="AJ286" s="104">
        <v>0</v>
      </c>
      <c r="AK286" s="104">
        <v>0</v>
      </c>
      <c r="AL286" s="104">
        <v>0</v>
      </c>
      <c r="AM286" s="104">
        <v>0</v>
      </c>
      <c r="AN286" s="104">
        <v>0</v>
      </c>
      <c r="AO286" s="104">
        <v>0</v>
      </c>
      <c r="AP286" s="104">
        <v>0</v>
      </c>
      <c r="AQ286" s="104">
        <v>0</v>
      </c>
      <c r="AR286" s="104">
        <v>0</v>
      </c>
      <c r="AS286" s="104">
        <v>0</v>
      </c>
      <c r="AT286" s="104">
        <v>0</v>
      </c>
      <c r="AU286" s="104">
        <v>0</v>
      </c>
      <c r="AV286" s="104">
        <v>0</v>
      </c>
      <c r="AW286" s="104">
        <v>0</v>
      </c>
      <c r="AX286" s="104">
        <v>0</v>
      </c>
      <c r="AY286" s="104">
        <v>0</v>
      </c>
      <c r="AZ286" s="104">
        <v>0</v>
      </c>
      <c r="BA286" s="104">
        <v>0</v>
      </c>
      <c r="BB286" s="104">
        <v>0</v>
      </c>
      <c r="BC286" s="104">
        <v>0</v>
      </c>
      <c r="BD286" s="104">
        <v>0</v>
      </c>
      <c r="BE286" s="104">
        <v>0</v>
      </c>
      <c r="BF286" s="104">
        <v>0</v>
      </c>
      <c r="BG286" s="104">
        <v>0</v>
      </c>
      <c r="BH286" s="104">
        <v>0</v>
      </c>
      <c r="BI286" s="104">
        <v>0</v>
      </c>
      <c r="BJ286" s="104">
        <v>0</v>
      </c>
      <c r="BK286" s="104">
        <v>0</v>
      </c>
      <c r="BL286" s="104">
        <v>0</v>
      </c>
      <c r="BM286" s="104">
        <v>0</v>
      </c>
      <c r="BN286" s="104">
        <v>0</v>
      </c>
      <c r="BO286" s="104">
        <v>0</v>
      </c>
      <c r="BP286" s="104">
        <v>0</v>
      </c>
      <c r="BQ286" s="104">
        <v>0</v>
      </c>
      <c r="BR286" s="104">
        <v>0</v>
      </c>
      <c r="BS286" s="57">
        <v>1.099</v>
      </c>
      <c r="BT286" s="104">
        <v>0</v>
      </c>
      <c r="BU286" s="104">
        <v>0</v>
      </c>
      <c r="BV286" s="104">
        <v>0.56999999999999995</v>
      </c>
      <c r="BW286" s="104">
        <v>0</v>
      </c>
      <c r="BX286" s="104">
        <v>0</v>
      </c>
      <c r="BY286" s="104">
        <v>0</v>
      </c>
      <c r="BZ286" s="104">
        <v>0</v>
      </c>
      <c r="CA286" s="57">
        <v>1.7230000000000001</v>
      </c>
      <c r="CB286" s="104">
        <v>0</v>
      </c>
      <c r="CC286" s="104">
        <v>0</v>
      </c>
      <c r="CD286" s="57">
        <v>0.58499999999999996</v>
      </c>
      <c r="CE286" s="104">
        <v>0</v>
      </c>
      <c r="CF286" s="104">
        <v>0</v>
      </c>
      <c r="CG286" s="104">
        <v>0</v>
      </c>
      <c r="CH286" s="104">
        <v>0</v>
      </c>
      <c r="CI286" s="104">
        <f t="shared" si="131"/>
        <v>1.099</v>
      </c>
      <c r="CJ286" s="104">
        <f t="shared" si="107"/>
        <v>0</v>
      </c>
      <c r="CK286" s="104">
        <f t="shared" si="108"/>
        <v>0</v>
      </c>
      <c r="CL286" s="104">
        <f t="shared" si="109"/>
        <v>0.56999999999999995</v>
      </c>
      <c r="CM286" s="104">
        <f t="shared" si="110"/>
        <v>0</v>
      </c>
      <c r="CN286" s="104">
        <f t="shared" si="111"/>
        <v>0</v>
      </c>
      <c r="CO286" s="104">
        <f t="shared" si="112"/>
        <v>0</v>
      </c>
      <c r="CP286" s="104">
        <v>0</v>
      </c>
      <c r="CQ286" s="104">
        <f t="shared" si="132"/>
        <v>1.7230000000000001</v>
      </c>
      <c r="CR286" s="104">
        <f t="shared" si="113"/>
        <v>0</v>
      </c>
      <c r="CS286" s="104">
        <f t="shared" si="114"/>
        <v>0</v>
      </c>
      <c r="CT286" s="104">
        <f t="shared" si="115"/>
        <v>0.58499999999999996</v>
      </c>
      <c r="CU286" s="104">
        <f t="shared" si="116"/>
        <v>0</v>
      </c>
      <c r="CV286" s="104">
        <f t="shared" si="117"/>
        <v>0</v>
      </c>
      <c r="CW286" s="104">
        <f t="shared" si="118"/>
        <v>0</v>
      </c>
      <c r="CX286" s="107"/>
    </row>
    <row r="287" spans="1:102" s="108" customFormat="1" ht="47.25" x14ac:dyDescent="0.25">
      <c r="A287" s="111">
        <f t="shared" ref="A287:A291" si="133">A286+1</f>
        <v>39</v>
      </c>
      <c r="B287" s="117" t="s">
        <v>719</v>
      </c>
      <c r="C287" s="114" t="s">
        <v>720</v>
      </c>
      <c r="D287" s="104">
        <v>0</v>
      </c>
      <c r="E287" s="57">
        <f t="shared" ref="E287:E291" si="134">CA287</f>
        <v>2.2269999999999999</v>
      </c>
      <c r="F287" s="104">
        <v>0</v>
      </c>
      <c r="G287" s="104">
        <v>0</v>
      </c>
      <c r="H287" s="104">
        <v>0</v>
      </c>
      <c r="I287" s="104">
        <v>0</v>
      </c>
      <c r="J287" s="104">
        <v>0</v>
      </c>
      <c r="K287" s="104">
        <v>0</v>
      </c>
      <c r="L287" s="104">
        <v>0</v>
      </c>
      <c r="M287" s="104">
        <v>0</v>
      </c>
      <c r="N287" s="104">
        <v>0</v>
      </c>
      <c r="O287" s="104">
        <v>0</v>
      </c>
      <c r="P287" s="104">
        <v>0</v>
      </c>
      <c r="Q287" s="104">
        <v>0</v>
      </c>
      <c r="R287" s="104">
        <v>0</v>
      </c>
      <c r="S287" s="104">
        <v>0</v>
      </c>
      <c r="T287" s="104">
        <v>0</v>
      </c>
      <c r="U287" s="104">
        <v>0</v>
      </c>
      <c r="V287" s="104">
        <v>0</v>
      </c>
      <c r="W287" s="104">
        <v>0</v>
      </c>
      <c r="X287" s="104">
        <v>0</v>
      </c>
      <c r="Y287" s="104"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  <c r="AG287" s="104">
        <v>0</v>
      </c>
      <c r="AH287" s="104">
        <v>0</v>
      </c>
      <c r="AI287" s="104">
        <v>0</v>
      </c>
      <c r="AJ287" s="104">
        <v>0</v>
      </c>
      <c r="AK287" s="104">
        <v>0</v>
      </c>
      <c r="AL287" s="104">
        <v>0</v>
      </c>
      <c r="AM287" s="104">
        <v>0</v>
      </c>
      <c r="AN287" s="104">
        <v>0</v>
      </c>
      <c r="AO287" s="104">
        <v>0</v>
      </c>
      <c r="AP287" s="104">
        <v>0</v>
      </c>
      <c r="AQ287" s="104">
        <v>0</v>
      </c>
      <c r="AR287" s="104">
        <v>0</v>
      </c>
      <c r="AS287" s="104">
        <v>0</v>
      </c>
      <c r="AT287" s="104">
        <v>0</v>
      </c>
      <c r="AU287" s="104">
        <v>0</v>
      </c>
      <c r="AV287" s="104">
        <v>0</v>
      </c>
      <c r="AW287" s="104">
        <v>0</v>
      </c>
      <c r="AX287" s="104">
        <v>0</v>
      </c>
      <c r="AY287" s="104">
        <v>0</v>
      </c>
      <c r="AZ287" s="104">
        <v>0</v>
      </c>
      <c r="BA287" s="104">
        <v>0</v>
      </c>
      <c r="BB287" s="104">
        <v>0</v>
      </c>
      <c r="BC287" s="104">
        <v>0</v>
      </c>
      <c r="BD287" s="104">
        <v>0</v>
      </c>
      <c r="BE287" s="104">
        <v>0</v>
      </c>
      <c r="BF287" s="104">
        <v>0</v>
      </c>
      <c r="BG287" s="104">
        <v>0</v>
      </c>
      <c r="BH287" s="104">
        <v>0</v>
      </c>
      <c r="BI287" s="104">
        <v>0</v>
      </c>
      <c r="BJ287" s="104">
        <v>0</v>
      </c>
      <c r="BK287" s="104">
        <v>0</v>
      </c>
      <c r="BL287" s="104">
        <v>0</v>
      </c>
      <c r="BM287" s="104">
        <v>0</v>
      </c>
      <c r="BN287" s="104">
        <v>0</v>
      </c>
      <c r="BO287" s="104">
        <v>0</v>
      </c>
      <c r="BP287" s="104">
        <v>0</v>
      </c>
      <c r="BQ287" s="104">
        <v>0</v>
      </c>
      <c r="BR287" s="104">
        <v>0</v>
      </c>
      <c r="BS287" s="57">
        <v>2.1309999999999998</v>
      </c>
      <c r="BT287" s="104">
        <v>0.16</v>
      </c>
      <c r="BU287" s="104">
        <v>0</v>
      </c>
      <c r="BV287" s="57">
        <v>0.91200000000000003</v>
      </c>
      <c r="BW287" s="104">
        <v>0</v>
      </c>
      <c r="BX287" s="104">
        <v>0</v>
      </c>
      <c r="BY287" s="104">
        <v>0</v>
      </c>
      <c r="BZ287" s="104">
        <v>0</v>
      </c>
      <c r="CA287" s="57">
        <v>2.2269999999999999</v>
      </c>
      <c r="CB287" s="104">
        <v>0.16</v>
      </c>
      <c r="CC287" s="104">
        <v>0</v>
      </c>
      <c r="CD287" s="57">
        <v>0.91200000000000003</v>
      </c>
      <c r="CE287" s="104">
        <v>0</v>
      </c>
      <c r="CF287" s="104">
        <v>0</v>
      </c>
      <c r="CG287" s="104">
        <v>0</v>
      </c>
      <c r="CH287" s="104">
        <v>0</v>
      </c>
      <c r="CI287" s="104">
        <f t="shared" si="131"/>
        <v>2.1309999999999998</v>
      </c>
      <c r="CJ287" s="104">
        <f t="shared" si="107"/>
        <v>0.16</v>
      </c>
      <c r="CK287" s="104">
        <f t="shared" si="108"/>
        <v>0</v>
      </c>
      <c r="CL287" s="104">
        <f t="shared" si="109"/>
        <v>0.91200000000000003</v>
      </c>
      <c r="CM287" s="104">
        <f t="shared" si="110"/>
        <v>0</v>
      </c>
      <c r="CN287" s="104">
        <f t="shared" si="111"/>
        <v>0</v>
      </c>
      <c r="CO287" s="104">
        <f t="shared" si="112"/>
        <v>0</v>
      </c>
      <c r="CP287" s="104">
        <v>0</v>
      </c>
      <c r="CQ287" s="104">
        <f t="shared" si="132"/>
        <v>2.2269999999999999</v>
      </c>
      <c r="CR287" s="104">
        <f t="shared" si="113"/>
        <v>0.16</v>
      </c>
      <c r="CS287" s="104">
        <f t="shared" si="114"/>
        <v>0</v>
      </c>
      <c r="CT287" s="104">
        <f t="shared" si="115"/>
        <v>0.91200000000000003</v>
      </c>
      <c r="CU287" s="104">
        <f t="shared" si="116"/>
        <v>0</v>
      </c>
      <c r="CV287" s="104">
        <f t="shared" si="117"/>
        <v>0</v>
      </c>
      <c r="CW287" s="104">
        <f t="shared" si="118"/>
        <v>0</v>
      </c>
      <c r="CX287" s="107"/>
    </row>
    <row r="288" spans="1:102" s="108" customFormat="1" ht="47.25" x14ac:dyDescent="0.25">
      <c r="A288" s="111">
        <f t="shared" si="133"/>
        <v>40</v>
      </c>
      <c r="B288" s="117" t="s">
        <v>721</v>
      </c>
      <c r="C288" s="114" t="s">
        <v>722</v>
      </c>
      <c r="D288" s="104">
        <v>0</v>
      </c>
      <c r="E288" s="57">
        <f t="shared" si="134"/>
        <v>2.6869999999999998</v>
      </c>
      <c r="F288" s="104">
        <v>0</v>
      </c>
      <c r="G288" s="104">
        <v>0</v>
      </c>
      <c r="H288" s="104">
        <v>0</v>
      </c>
      <c r="I288" s="104">
        <v>0</v>
      </c>
      <c r="J288" s="104">
        <v>0</v>
      </c>
      <c r="K288" s="104">
        <v>0</v>
      </c>
      <c r="L288" s="104">
        <v>0</v>
      </c>
      <c r="M288" s="104">
        <v>0</v>
      </c>
      <c r="N288" s="104">
        <v>0</v>
      </c>
      <c r="O288" s="104">
        <v>0</v>
      </c>
      <c r="P288" s="104">
        <v>0</v>
      </c>
      <c r="Q288" s="104">
        <v>0</v>
      </c>
      <c r="R288" s="104">
        <v>0</v>
      </c>
      <c r="S288" s="104">
        <v>0</v>
      </c>
      <c r="T288" s="104">
        <v>0</v>
      </c>
      <c r="U288" s="104">
        <v>0</v>
      </c>
      <c r="V288" s="104">
        <v>0</v>
      </c>
      <c r="W288" s="104">
        <v>0</v>
      </c>
      <c r="X288" s="104">
        <v>0</v>
      </c>
      <c r="Y288" s="104"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  <c r="AG288" s="104">
        <v>0</v>
      </c>
      <c r="AH288" s="104">
        <v>0</v>
      </c>
      <c r="AI288" s="104">
        <v>0</v>
      </c>
      <c r="AJ288" s="104">
        <v>0</v>
      </c>
      <c r="AK288" s="104">
        <v>0</v>
      </c>
      <c r="AL288" s="104">
        <v>0</v>
      </c>
      <c r="AM288" s="104">
        <v>0</v>
      </c>
      <c r="AN288" s="104">
        <v>0</v>
      </c>
      <c r="AO288" s="104">
        <v>0</v>
      </c>
      <c r="AP288" s="104">
        <v>0</v>
      </c>
      <c r="AQ288" s="104">
        <v>0</v>
      </c>
      <c r="AR288" s="104">
        <v>0</v>
      </c>
      <c r="AS288" s="104">
        <v>0</v>
      </c>
      <c r="AT288" s="104">
        <v>0</v>
      </c>
      <c r="AU288" s="104">
        <v>0</v>
      </c>
      <c r="AV288" s="104">
        <v>0</v>
      </c>
      <c r="AW288" s="104">
        <v>0</v>
      </c>
      <c r="AX288" s="104">
        <v>0</v>
      </c>
      <c r="AY288" s="104">
        <v>0</v>
      </c>
      <c r="AZ288" s="104">
        <v>0</v>
      </c>
      <c r="BA288" s="104">
        <v>0</v>
      </c>
      <c r="BB288" s="104">
        <v>0</v>
      </c>
      <c r="BC288" s="104">
        <v>0</v>
      </c>
      <c r="BD288" s="104">
        <v>0</v>
      </c>
      <c r="BE288" s="104">
        <v>0</v>
      </c>
      <c r="BF288" s="104">
        <v>0</v>
      </c>
      <c r="BG288" s="104">
        <v>0</v>
      </c>
      <c r="BH288" s="104">
        <v>0</v>
      </c>
      <c r="BI288" s="104">
        <v>0</v>
      </c>
      <c r="BJ288" s="104">
        <v>0</v>
      </c>
      <c r="BK288" s="104">
        <v>0</v>
      </c>
      <c r="BL288" s="104">
        <v>0</v>
      </c>
      <c r="BM288" s="104">
        <v>0</v>
      </c>
      <c r="BN288" s="104">
        <v>0</v>
      </c>
      <c r="BO288" s="104">
        <v>0</v>
      </c>
      <c r="BP288" s="104">
        <v>0</v>
      </c>
      <c r="BQ288" s="104">
        <v>0</v>
      </c>
      <c r="BR288" s="104">
        <v>0</v>
      </c>
      <c r="BS288" s="57">
        <v>1.8919999999999999</v>
      </c>
      <c r="BT288" s="104">
        <v>0.16</v>
      </c>
      <c r="BU288" s="104">
        <v>0</v>
      </c>
      <c r="BV288" s="104">
        <f>0.56+0.108</f>
        <v>0.66800000000000004</v>
      </c>
      <c r="BW288" s="104">
        <v>0</v>
      </c>
      <c r="BX288" s="104">
        <v>0</v>
      </c>
      <c r="BY288" s="104">
        <v>0</v>
      </c>
      <c r="BZ288" s="104">
        <v>0</v>
      </c>
      <c r="CA288" s="57">
        <v>2.6869999999999998</v>
      </c>
      <c r="CB288" s="104">
        <v>0.16</v>
      </c>
      <c r="CC288" s="104">
        <v>0</v>
      </c>
      <c r="CD288" s="57">
        <f>0.05+1</f>
        <v>1.05</v>
      </c>
      <c r="CE288" s="104">
        <v>0</v>
      </c>
      <c r="CF288" s="104">
        <v>0</v>
      </c>
      <c r="CG288" s="104">
        <v>0</v>
      </c>
      <c r="CH288" s="104">
        <v>0</v>
      </c>
      <c r="CI288" s="104">
        <f t="shared" si="131"/>
        <v>1.8919999999999999</v>
      </c>
      <c r="CJ288" s="104">
        <f t="shared" si="107"/>
        <v>0.16</v>
      </c>
      <c r="CK288" s="104">
        <f t="shared" si="108"/>
        <v>0</v>
      </c>
      <c r="CL288" s="104">
        <f t="shared" si="109"/>
        <v>0.66800000000000004</v>
      </c>
      <c r="CM288" s="104">
        <f t="shared" si="110"/>
        <v>0</v>
      </c>
      <c r="CN288" s="104">
        <f t="shared" si="111"/>
        <v>0</v>
      </c>
      <c r="CO288" s="104">
        <f t="shared" si="112"/>
        <v>0</v>
      </c>
      <c r="CP288" s="104">
        <v>0</v>
      </c>
      <c r="CQ288" s="104">
        <f t="shared" si="132"/>
        <v>2.6869999999999998</v>
      </c>
      <c r="CR288" s="104">
        <f t="shared" si="113"/>
        <v>0.16</v>
      </c>
      <c r="CS288" s="104">
        <f t="shared" si="114"/>
        <v>0</v>
      </c>
      <c r="CT288" s="104">
        <f t="shared" si="115"/>
        <v>1.05</v>
      </c>
      <c r="CU288" s="104">
        <f t="shared" si="116"/>
        <v>0</v>
      </c>
      <c r="CV288" s="104">
        <f t="shared" si="117"/>
        <v>0</v>
      </c>
      <c r="CW288" s="104">
        <f t="shared" si="118"/>
        <v>0</v>
      </c>
      <c r="CX288" s="107"/>
    </row>
    <row r="289" spans="1:102" s="108" customFormat="1" ht="63" x14ac:dyDescent="0.25">
      <c r="A289" s="111">
        <f t="shared" si="133"/>
        <v>41</v>
      </c>
      <c r="B289" s="117" t="s">
        <v>723</v>
      </c>
      <c r="C289" s="114" t="s">
        <v>724</v>
      </c>
      <c r="D289" s="104">
        <v>0</v>
      </c>
      <c r="E289" s="57">
        <f t="shared" si="134"/>
        <v>8.5999999999999993E-2</v>
      </c>
      <c r="F289" s="104">
        <v>0</v>
      </c>
      <c r="G289" s="104">
        <v>0</v>
      </c>
      <c r="H289" s="104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104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104"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  <c r="AG289" s="104">
        <v>0</v>
      </c>
      <c r="AH289" s="104">
        <v>0</v>
      </c>
      <c r="AI289" s="104">
        <v>0</v>
      </c>
      <c r="AJ289" s="104">
        <v>0</v>
      </c>
      <c r="AK289" s="104">
        <v>0</v>
      </c>
      <c r="AL289" s="104">
        <v>0</v>
      </c>
      <c r="AM289" s="104">
        <v>0</v>
      </c>
      <c r="AN289" s="104">
        <v>0</v>
      </c>
      <c r="AO289" s="104">
        <v>0</v>
      </c>
      <c r="AP289" s="104">
        <v>0</v>
      </c>
      <c r="AQ289" s="104">
        <v>0</v>
      </c>
      <c r="AR289" s="104">
        <v>0</v>
      </c>
      <c r="AS289" s="104">
        <v>0</v>
      </c>
      <c r="AT289" s="104">
        <v>0</v>
      </c>
      <c r="AU289" s="104">
        <v>0</v>
      </c>
      <c r="AV289" s="104">
        <v>0</v>
      </c>
      <c r="AW289" s="104">
        <v>0</v>
      </c>
      <c r="AX289" s="104">
        <v>0</v>
      </c>
      <c r="AY289" s="104">
        <v>0</v>
      </c>
      <c r="AZ289" s="104">
        <v>0</v>
      </c>
      <c r="BA289" s="104">
        <v>0</v>
      </c>
      <c r="BB289" s="104">
        <v>0</v>
      </c>
      <c r="BC289" s="104">
        <v>0</v>
      </c>
      <c r="BD289" s="104">
        <v>0</v>
      </c>
      <c r="BE289" s="104">
        <v>0</v>
      </c>
      <c r="BF289" s="104">
        <v>0</v>
      </c>
      <c r="BG289" s="104">
        <v>0</v>
      </c>
      <c r="BH289" s="104">
        <v>0</v>
      </c>
      <c r="BI289" s="104">
        <v>0</v>
      </c>
      <c r="BJ289" s="104">
        <v>0</v>
      </c>
      <c r="BK289" s="104">
        <v>0</v>
      </c>
      <c r="BL289" s="104">
        <v>0</v>
      </c>
      <c r="BM289" s="104">
        <v>0</v>
      </c>
      <c r="BN289" s="104">
        <v>0</v>
      </c>
      <c r="BO289" s="104">
        <v>0</v>
      </c>
      <c r="BP289" s="104">
        <v>0</v>
      </c>
      <c r="BQ289" s="104">
        <v>0</v>
      </c>
      <c r="BR289" s="104">
        <v>0</v>
      </c>
      <c r="BS289" s="57">
        <v>0.08</v>
      </c>
      <c r="BT289" s="104">
        <v>0</v>
      </c>
      <c r="BU289" s="104">
        <v>0</v>
      </c>
      <c r="BV289" s="104">
        <v>0</v>
      </c>
      <c r="BW289" s="104">
        <v>0</v>
      </c>
      <c r="BX289" s="104">
        <v>0</v>
      </c>
      <c r="BY289" s="104">
        <v>0</v>
      </c>
      <c r="BZ289" s="104">
        <v>0</v>
      </c>
      <c r="CA289" s="57">
        <v>8.5999999999999993E-2</v>
      </c>
      <c r="CB289" s="104">
        <v>0</v>
      </c>
      <c r="CC289" s="104">
        <v>0</v>
      </c>
      <c r="CD289" s="104">
        <v>0</v>
      </c>
      <c r="CE289" s="104">
        <v>0</v>
      </c>
      <c r="CF289" s="104">
        <v>0</v>
      </c>
      <c r="CG289" s="104">
        <v>0</v>
      </c>
      <c r="CH289" s="104">
        <v>0</v>
      </c>
      <c r="CI289" s="104">
        <f t="shared" si="131"/>
        <v>0.08</v>
      </c>
      <c r="CJ289" s="104">
        <f t="shared" ref="CJ289:CJ353" si="135">SUM(X289,AN289,BD289,H289,BT289,)</f>
        <v>0</v>
      </c>
      <c r="CK289" s="104">
        <f t="shared" ref="CK289:CK353" si="136">SUM(Y289,AO289,BE289,I289,BU289,)</f>
        <v>0</v>
      </c>
      <c r="CL289" s="104">
        <f t="shared" ref="CL289:CL353" si="137">SUM(Z289,AP289,BF289,J289,BV289,)</f>
        <v>0</v>
      </c>
      <c r="CM289" s="104">
        <f t="shared" ref="CM289:CM353" si="138">SUM(AA289,AQ289,BG289,K289,BW289,)</f>
        <v>0</v>
      </c>
      <c r="CN289" s="104">
        <f t="shared" ref="CN289:CN353" si="139">SUM(AB289,AR289,BH289,L289,BX289,)</f>
        <v>0</v>
      </c>
      <c r="CO289" s="104">
        <f t="shared" ref="CO289:CO353" si="140">SUM(AC289,AS289,BI289,M289,BY289,)</f>
        <v>0</v>
      </c>
      <c r="CP289" s="104">
        <v>0</v>
      </c>
      <c r="CQ289" s="104">
        <f t="shared" si="132"/>
        <v>8.5999999999999993E-2</v>
      </c>
      <c r="CR289" s="104">
        <f t="shared" ref="CR289:CR353" si="141">SUM(P289,AF289,AV289,BL289,CB289,)</f>
        <v>0</v>
      </c>
      <c r="CS289" s="104">
        <f t="shared" ref="CS289:CS353" si="142">SUM(Q289,AG289,AW289,BM289,CC289,)</f>
        <v>0</v>
      </c>
      <c r="CT289" s="104">
        <f t="shared" ref="CT289:CT353" si="143">SUM(R289,AH289,AX289,BN289,CD289,)</f>
        <v>0</v>
      </c>
      <c r="CU289" s="104">
        <f t="shared" ref="CU289:CU353" si="144">SUM(S289,AI289,AY289,BO289,CE289,)</f>
        <v>0</v>
      </c>
      <c r="CV289" s="104">
        <f t="shared" ref="CV289:CV353" si="145">SUM(T289,AJ289,AZ289,BP289,CF289,)</f>
        <v>0</v>
      </c>
      <c r="CW289" s="104">
        <f t="shared" ref="CW289:CW353" si="146">SUM(U289,AK289,BA289,BQ289,CG289,)</f>
        <v>0</v>
      </c>
      <c r="CX289" s="107"/>
    </row>
    <row r="290" spans="1:102" s="108" customFormat="1" ht="63" x14ac:dyDescent="0.25">
      <c r="A290" s="111">
        <f t="shared" si="133"/>
        <v>42</v>
      </c>
      <c r="B290" s="116" t="s">
        <v>725</v>
      </c>
      <c r="C290" s="114" t="s">
        <v>726</v>
      </c>
      <c r="D290" s="104">
        <v>0</v>
      </c>
      <c r="E290" s="57">
        <f t="shared" si="134"/>
        <v>2.1949999999999998</v>
      </c>
      <c r="F290" s="104">
        <v>0</v>
      </c>
      <c r="G290" s="104">
        <v>0</v>
      </c>
      <c r="H290" s="104">
        <v>0</v>
      </c>
      <c r="I290" s="104">
        <v>0</v>
      </c>
      <c r="J290" s="104">
        <v>0</v>
      </c>
      <c r="K290" s="104">
        <v>0</v>
      </c>
      <c r="L290" s="104">
        <v>0</v>
      </c>
      <c r="M290" s="104">
        <v>0</v>
      </c>
      <c r="N290" s="104">
        <v>0</v>
      </c>
      <c r="O290" s="104">
        <v>0</v>
      </c>
      <c r="P290" s="104">
        <v>0</v>
      </c>
      <c r="Q290" s="104">
        <v>0</v>
      </c>
      <c r="R290" s="104">
        <v>0</v>
      </c>
      <c r="S290" s="104">
        <v>0</v>
      </c>
      <c r="T290" s="104">
        <v>0</v>
      </c>
      <c r="U290" s="104">
        <v>0</v>
      </c>
      <c r="V290" s="104">
        <v>0</v>
      </c>
      <c r="W290" s="104">
        <v>0</v>
      </c>
      <c r="X290" s="104">
        <v>0</v>
      </c>
      <c r="Y290" s="104"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  <c r="AG290" s="104">
        <v>0</v>
      </c>
      <c r="AH290" s="104">
        <v>0</v>
      </c>
      <c r="AI290" s="104">
        <v>0</v>
      </c>
      <c r="AJ290" s="104">
        <v>0</v>
      </c>
      <c r="AK290" s="104">
        <v>0</v>
      </c>
      <c r="AL290" s="104">
        <v>0</v>
      </c>
      <c r="AM290" s="104">
        <v>0</v>
      </c>
      <c r="AN290" s="104">
        <v>0</v>
      </c>
      <c r="AO290" s="104">
        <v>0</v>
      </c>
      <c r="AP290" s="104">
        <v>0</v>
      </c>
      <c r="AQ290" s="104">
        <v>0</v>
      </c>
      <c r="AR290" s="104">
        <v>0</v>
      </c>
      <c r="AS290" s="104">
        <v>0</v>
      </c>
      <c r="AT290" s="104">
        <v>0</v>
      </c>
      <c r="AU290" s="104">
        <v>0</v>
      </c>
      <c r="AV290" s="104">
        <v>0</v>
      </c>
      <c r="AW290" s="104">
        <v>0</v>
      </c>
      <c r="AX290" s="104">
        <v>0</v>
      </c>
      <c r="AY290" s="104">
        <v>0</v>
      </c>
      <c r="AZ290" s="104">
        <v>0</v>
      </c>
      <c r="BA290" s="104">
        <v>0</v>
      </c>
      <c r="BB290" s="104">
        <v>0</v>
      </c>
      <c r="BC290" s="104">
        <v>0</v>
      </c>
      <c r="BD290" s="104">
        <v>0</v>
      </c>
      <c r="BE290" s="104">
        <v>0</v>
      </c>
      <c r="BF290" s="104">
        <v>0</v>
      </c>
      <c r="BG290" s="104">
        <v>0</v>
      </c>
      <c r="BH290" s="104">
        <v>0</v>
      </c>
      <c r="BI290" s="104">
        <v>0</v>
      </c>
      <c r="BJ290" s="104">
        <v>0</v>
      </c>
      <c r="BK290" s="104">
        <v>0</v>
      </c>
      <c r="BL290" s="104">
        <v>0</v>
      </c>
      <c r="BM290" s="104">
        <v>0</v>
      </c>
      <c r="BN290" s="104">
        <v>0</v>
      </c>
      <c r="BO290" s="104">
        <v>0</v>
      </c>
      <c r="BP290" s="104">
        <v>0</v>
      </c>
      <c r="BQ290" s="104">
        <v>0</v>
      </c>
      <c r="BR290" s="104">
        <v>0</v>
      </c>
      <c r="BS290" s="57">
        <v>6.069</v>
      </c>
      <c r="BT290" s="104">
        <v>0.16</v>
      </c>
      <c r="BU290" s="104">
        <v>0</v>
      </c>
      <c r="BV290" s="104">
        <f>1.06+1.357</f>
        <v>2.4169999999999998</v>
      </c>
      <c r="BW290" s="104">
        <v>0</v>
      </c>
      <c r="BX290" s="104">
        <v>0</v>
      </c>
      <c r="BY290" s="104">
        <v>0</v>
      </c>
      <c r="BZ290" s="104">
        <v>0</v>
      </c>
      <c r="CA290" s="57">
        <v>2.1949999999999998</v>
      </c>
      <c r="CB290" s="104">
        <v>0.16</v>
      </c>
      <c r="CC290" s="104">
        <v>0</v>
      </c>
      <c r="CD290" s="57">
        <f>0.046+0.88</f>
        <v>0.92600000000000005</v>
      </c>
      <c r="CE290" s="104">
        <v>0</v>
      </c>
      <c r="CF290" s="104">
        <v>0</v>
      </c>
      <c r="CG290" s="104">
        <v>0</v>
      </c>
      <c r="CH290" s="104">
        <v>0</v>
      </c>
      <c r="CI290" s="104">
        <f t="shared" si="131"/>
        <v>6.069</v>
      </c>
      <c r="CJ290" s="104">
        <f t="shared" si="135"/>
        <v>0.16</v>
      </c>
      <c r="CK290" s="104">
        <f t="shared" si="136"/>
        <v>0</v>
      </c>
      <c r="CL290" s="104">
        <f t="shared" si="137"/>
        <v>2.4169999999999998</v>
      </c>
      <c r="CM290" s="104">
        <f t="shared" si="138"/>
        <v>0</v>
      </c>
      <c r="CN290" s="104">
        <f t="shared" si="139"/>
        <v>0</v>
      </c>
      <c r="CO290" s="104">
        <f t="shared" si="140"/>
        <v>0</v>
      </c>
      <c r="CP290" s="104">
        <v>0</v>
      </c>
      <c r="CQ290" s="104">
        <f t="shared" si="132"/>
        <v>2.1949999999999998</v>
      </c>
      <c r="CR290" s="104">
        <f t="shared" si="141"/>
        <v>0.16</v>
      </c>
      <c r="CS290" s="104">
        <f t="shared" si="142"/>
        <v>0</v>
      </c>
      <c r="CT290" s="104">
        <f t="shared" si="143"/>
        <v>0.92600000000000005</v>
      </c>
      <c r="CU290" s="104">
        <f t="shared" si="144"/>
        <v>0</v>
      </c>
      <c r="CV290" s="104">
        <f t="shared" si="145"/>
        <v>0</v>
      </c>
      <c r="CW290" s="104">
        <f t="shared" si="146"/>
        <v>0</v>
      </c>
      <c r="CX290" s="107"/>
    </row>
    <row r="291" spans="1:102" s="108" customFormat="1" ht="63" x14ac:dyDescent="0.25">
      <c r="A291" s="111">
        <f t="shared" si="133"/>
        <v>43</v>
      </c>
      <c r="B291" s="125" t="s">
        <v>766</v>
      </c>
      <c r="C291" s="121" t="s">
        <v>727</v>
      </c>
      <c r="D291" s="104">
        <v>0</v>
      </c>
      <c r="E291" s="57">
        <f t="shared" si="134"/>
        <v>2.653</v>
      </c>
      <c r="F291" s="104">
        <v>0</v>
      </c>
      <c r="G291" s="104">
        <v>0</v>
      </c>
      <c r="H291" s="104">
        <v>0</v>
      </c>
      <c r="I291" s="104">
        <v>0</v>
      </c>
      <c r="J291" s="104">
        <v>0</v>
      </c>
      <c r="K291" s="104">
        <v>0</v>
      </c>
      <c r="L291" s="104">
        <v>0</v>
      </c>
      <c r="M291" s="104">
        <v>0</v>
      </c>
      <c r="N291" s="104">
        <v>0</v>
      </c>
      <c r="O291" s="104">
        <v>0</v>
      </c>
      <c r="P291" s="104">
        <v>0</v>
      </c>
      <c r="Q291" s="104">
        <v>0</v>
      </c>
      <c r="R291" s="104">
        <v>0</v>
      </c>
      <c r="S291" s="104">
        <v>0</v>
      </c>
      <c r="T291" s="104">
        <v>0</v>
      </c>
      <c r="U291" s="104">
        <v>0</v>
      </c>
      <c r="V291" s="104">
        <v>0</v>
      </c>
      <c r="W291" s="104">
        <v>0</v>
      </c>
      <c r="X291" s="104">
        <v>0</v>
      </c>
      <c r="Y291" s="104"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  <c r="AG291" s="104">
        <v>0</v>
      </c>
      <c r="AH291" s="104">
        <v>0</v>
      </c>
      <c r="AI291" s="104">
        <v>0</v>
      </c>
      <c r="AJ291" s="104">
        <v>0</v>
      </c>
      <c r="AK291" s="104">
        <v>0</v>
      </c>
      <c r="AL291" s="104">
        <v>0</v>
      </c>
      <c r="AM291" s="104">
        <v>0</v>
      </c>
      <c r="AN291" s="104">
        <v>0</v>
      </c>
      <c r="AO291" s="104">
        <v>0</v>
      </c>
      <c r="AP291" s="104">
        <v>0</v>
      </c>
      <c r="AQ291" s="104">
        <v>0</v>
      </c>
      <c r="AR291" s="104">
        <v>0</v>
      </c>
      <c r="AS291" s="104">
        <v>0</v>
      </c>
      <c r="AT291" s="104">
        <v>0</v>
      </c>
      <c r="AU291" s="104">
        <v>0</v>
      </c>
      <c r="AV291" s="104">
        <v>0</v>
      </c>
      <c r="AW291" s="104">
        <v>0</v>
      </c>
      <c r="AX291" s="104">
        <v>0</v>
      </c>
      <c r="AY291" s="104">
        <v>0</v>
      </c>
      <c r="AZ291" s="104">
        <v>0</v>
      </c>
      <c r="BA291" s="104">
        <v>0</v>
      </c>
      <c r="BB291" s="104">
        <v>0</v>
      </c>
      <c r="BC291" s="104">
        <v>0</v>
      </c>
      <c r="BD291" s="104">
        <v>0</v>
      </c>
      <c r="BE291" s="104">
        <v>0</v>
      </c>
      <c r="BF291" s="104">
        <v>0</v>
      </c>
      <c r="BG291" s="104">
        <v>0</v>
      </c>
      <c r="BH291" s="104">
        <v>0</v>
      </c>
      <c r="BI291" s="104">
        <v>0</v>
      </c>
      <c r="BJ291" s="104">
        <v>0</v>
      </c>
      <c r="BK291" s="104">
        <v>0</v>
      </c>
      <c r="BL291" s="104">
        <v>0</v>
      </c>
      <c r="BM291" s="104">
        <v>0</v>
      </c>
      <c r="BN291" s="104">
        <v>0</v>
      </c>
      <c r="BO291" s="104">
        <v>0</v>
      </c>
      <c r="BP291" s="104">
        <v>0</v>
      </c>
      <c r="BQ291" s="104">
        <v>0</v>
      </c>
      <c r="BR291" s="104">
        <v>0</v>
      </c>
      <c r="BS291" s="57">
        <v>2.7050000000000001</v>
      </c>
      <c r="BT291" s="104">
        <v>0.1</v>
      </c>
      <c r="BU291" s="104">
        <v>0</v>
      </c>
      <c r="BV291" s="104">
        <f>0.022+1.427</f>
        <v>1.4490000000000001</v>
      </c>
      <c r="BW291" s="104">
        <v>0</v>
      </c>
      <c r="BX291" s="104">
        <v>0</v>
      </c>
      <c r="BY291" s="104">
        <v>0</v>
      </c>
      <c r="BZ291" s="104">
        <v>0</v>
      </c>
      <c r="CA291" s="57">
        <v>2.653</v>
      </c>
      <c r="CB291" s="104">
        <v>0.1</v>
      </c>
      <c r="CC291" s="104">
        <v>0</v>
      </c>
      <c r="CD291" s="57">
        <f>1.427+0.022</f>
        <v>1.4490000000000001</v>
      </c>
      <c r="CE291" s="104">
        <v>0</v>
      </c>
      <c r="CF291" s="104">
        <v>0</v>
      </c>
      <c r="CG291" s="104">
        <v>0</v>
      </c>
      <c r="CH291" s="104">
        <v>0</v>
      </c>
      <c r="CI291" s="104">
        <f t="shared" si="131"/>
        <v>2.7050000000000001</v>
      </c>
      <c r="CJ291" s="104">
        <f t="shared" si="135"/>
        <v>0.1</v>
      </c>
      <c r="CK291" s="104">
        <f t="shared" si="136"/>
        <v>0</v>
      </c>
      <c r="CL291" s="104">
        <f t="shared" si="137"/>
        <v>1.4490000000000001</v>
      </c>
      <c r="CM291" s="104">
        <f t="shared" si="138"/>
        <v>0</v>
      </c>
      <c r="CN291" s="104">
        <f t="shared" si="139"/>
        <v>0</v>
      </c>
      <c r="CO291" s="104">
        <f t="shared" si="140"/>
        <v>0</v>
      </c>
      <c r="CP291" s="104">
        <v>0</v>
      </c>
      <c r="CQ291" s="104">
        <f t="shared" si="132"/>
        <v>2.653</v>
      </c>
      <c r="CR291" s="104">
        <f t="shared" si="141"/>
        <v>0.1</v>
      </c>
      <c r="CS291" s="104">
        <f t="shared" si="142"/>
        <v>0</v>
      </c>
      <c r="CT291" s="104">
        <f t="shared" si="143"/>
        <v>1.4490000000000001</v>
      </c>
      <c r="CU291" s="104">
        <f t="shared" si="144"/>
        <v>0</v>
      </c>
      <c r="CV291" s="104">
        <f t="shared" si="145"/>
        <v>0</v>
      </c>
      <c r="CW291" s="104">
        <f t="shared" si="146"/>
        <v>0</v>
      </c>
      <c r="CX291" s="107"/>
    </row>
    <row r="292" spans="1:102" s="38" customFormat="1" ht="31.5" hidden="1" x14ac:dyDescent="0.25">
      <c r="A292" s="32" t="s">
        <v>545</v>
      </c>
      <c r="B292" s="33" t="s">
        <v>546</v>
      </c>
      <c r="C292" s="32" t="s">
        <v>198</v>
      </c>
      <c r="D292" s="34">
        <v>0</v>
      </c>
      <c r="E292" s="34">
        <v>0</v>
      </c>
      <c r="F292" s="35">
        <v>0</v>
      </c>
      <c r="G292" s="34">
        <v>0</v>
      </c>
      <c r="H292" s="35">
        <v>0</v>
      </c>
      <c r="I292" s="35">
        <v>0</v>
      </c>
      <c r="J292" s="35">
        <v>0</v>
      </c>
      <c r="K292" s="35">
        <v>0</v>
      </c>
      <c r="L292" s="35">
        <v>0</v>
      </c>
      <c r="M292" s="35">
        <v>0</v>
      </c>
      <c r="N292" s="34">
        <v>0</v>
      </c>
      <c r="O292" s="35">
        <v>0</v>
      </c>
      <c r="P292" s="35">
        <v>0</v>
      </c>
      <c r="Q292" s="35">
        <v>0</v>
      </c>
      <c r="R292" s="35">
        <v>0</v>
      </c>
      <c r="S292" s="35">
        <v>0</v>
      </c>
      <c r="T292" s="35">
        <v>0</v>
      </c>
      <c r="U292" s="35">
        <v>0</v>
      </c>
      <c r="V292" s="35">
        <v>0</v>
      </c>
      <c r="W292" s="34">
        <v>0</v>
      </c>
      <c r="X292" s="35">
        <v>0</v>
      </c>
      <c r="Y292" s="35">
        <v>0</v>
      </c>
      <c r="Z292" s="35">
        <v>0</v>
      </c>
      <c r="AA292" s="35">
        <v>0</v>
      </c>
      <c r="AB292" s="35">
        <v>0</v>
      </c>
      <c r="AC292" s="35">
        <v>0</v>
      </c>
      <c r="AD292" s="35">
        <v>0</v>
      </c>
      <c r="AE292" s="34">
        <v>0</v>
      </c>
      <c r="AF292" s="35">
        <v>0</v>
      </c>
      <c r="AG292" s="35">
        <v>0</v>
      </c>
      <c r="AH292" s="35">
        <v>0</v>
      </c>
      <c r="AI292" s="35">
        <v>0</v>
      </c>
      <c r="AJ292" s="35">
        <v>0</v>
      </c>
      <c r="AK292" s="35">
        <v>0</v>
      </c>
      <c r="AL292" s="35">
        <v>0</v>
      </c>
      <c r="AM292" s="34">
        <v>0</v>
      </c>
      <c r="AN292" s="35">
        <v>0</v>
      </c>
      <c r="AO292" s="35">
        <v>0</v>
      </c>
      <c r="AP292" s="35">
        <v>0</v>
      </c>
      <c r="AQ292" s="35">
        <v>0</v>
      </c>
      <c r="AR292" s="35">
        <v>0</v>
      </c>
      <c r="AS292" s="35">
        <v>0</v>
      </c>
      <c r="AT292" s="35">
        <v>0</v>
      </c>
      <c r="AU292" s="36">
        <v>0</v>
      </c>
      <c r="AV292" s="35">
        <v>0</v>
      </c>
      <c r="AW292" s="35">
        <v>0</v>
      </c>
      <c r="AX292" s="35">
        <v>0</v>
      </c>
      <c r="AY292" s="35">
        <v>0</v>
      </c>
      <c r="AZ292" s="35">
        <v>0</v>
      </c>
      <c r="BA292" s="35">
        <v>0</v>
      </c>
      <c r="BB292" s="35">
        <v>0</v>
      </c>
      <c r="BC292" s="34">
        <v>0</v>
      </c>
      <c r="BD292" s="35">
        <v>0</v>
      </c>
      <c r="BE292" s="35">
        <v>0</v>
      </c>
      <c r="BF292" s="35">
        <v>0</v>
      </c>
      <c r="BG292" s="35">
        <v>0</v>
      </c>
      <c r="BH292" s="35">
        <v>0</v>
      </c>
      <c r="BI292" s="35">
        <v>0</v>
      </c>
      <c r="BJ292" s="35">
        <v>0</v>
      </c>
      <c r="BK292" s="34">
        <v>0</v>
      </c>
      <c r="BL292" s="35">
        <v>0</v>
      </c>
      <c r="BM292" s="35">
        <v>0</v>
      </c>
      <c r="BN292" s="35">
        <v>0</v>
      </c>
      <c r="BO292" s="35">
        <v>0</v>
      </c>
      <c r="BP292" s="35">
        <v>0</v>
      </c>
      <c r="BQ292" s="35">
        <v>0</v>
      </c>
      <c r="BR292" s="35">
        <v>0</v>
      </c>
      <c r="BS292" s="34">
        <v>0</v>
      </c>
      <c r="BT292" s="35">
        <v>0</v>
      </c>
      <c r="BU292" s="35">
        <v>0</v>
      </c>
      <c r="BV292" s="35">
        <v>0</v>
      </c>
      <c r="BW292" s="35">
        <v>0</v>
      </c>
      <c r="BX292" s="35">
        <v>0</v>
      </c>
      <c r="BY292" s="35">
        <v>0</v>
      </c>
      <c r="BZ292" s="35">
        <v>0</v>
      </c>
      <c r="CA292" s="34">
        <v>0</v>
      </c>
      <c r="CB292" s="35">
        <v>0</v>
      </c>
      <c r="CC292" s="35">
        <v>0</v>
      </c>
      <c r="CD292" s="35">
        <v>0</v>
      </c>
      <c r="CE292" s="35">
        <v>0</v>
      </c>
      <c r="CF292" s="35">
        <v>0</v>
      </c>
      <c r="CG292" s="35">
        <v>0</v>
      </c>
      <c r="CH292" s="35">
        <v>0</v>
      </c>
      <c r="CI292" s="28">
        <f t="shared" si="131"/>
        <v>0</v>
      </c>
      <c r="CJ292" s="28">
        <f t="shared" si="135"/>
        <v>0</v>
      </c>
      <c r="CK292" s="28">
        <f t="shared" si="136"/>
        <v>0</v>
      </c>
      <c r="CL292" s="28">
        <f t="shared" si="137"/>
        <v>0</v>
      </c>
      <c r="CM292" s="28">
        <f t="shared" si="138"/>
        <v>0</v>
      </c>
      <c r="CN292" s="28">
        <f t="shared" si="139"/>
        <v>0</v>
      </c>
      <c r="CO292" s="28">
        <f t="shared" si="140"/>
        <v>0</v>
      </c>
      <c r="CP292" s="35">
        <v>0</v>
      </c>
      <c r="CQ292" s="28">
        <f t="shared" si="132"/>
        <v>0</v>
      </c>
      <c r="CR292" s="28">
        <f t="shared" si="141"/>
        <v>0</v>
      </c>
      <c r="CS292" s="28">
        <f t="shared" si="142"/>
        <v>0</v>
      </c>
      <c r="CT292" s="28">
        <f t="shared" si="143"/>
        <v>0</v>
      </c>
      <c r="CU292" s="28">
        <f t="shared" si="144"/>
        <v>0</v>
      </c>
      <c r="CV292" s="28">
        <f t="shared" si="145"/>
        <v>0</v>
      </c>
      <c r="CW292" s="28">
        <f t="shared" si="146"/>
        <v>0</v>
      </c>
      <c r="CX292" s="37"/>
    </row>
    <row r="293" spans="1:102" s="108" customFormat="1" ht="25.5" customHeight="1" x14ac:dyDescent="0.25">
      <c r="A293" s="102" t="s">
        <v>547</v>
      </c>
      <c r="B293" s="103" t="s">
        <v>548</v>
      </c>
      <c r="C293" s="102" t="s">
        <v>198</v>
      </c>
      <c r="D293" s="104">
        <v>107.18538983050847</v>
      </c>
      <c r="E293" s="104">
        <v>50.112946920903951</v>
      </c>
      <c r="F293" s="104">
        <f>SUM(F294:F357)</f>
        <v>0</v>
      </c>
      <c r="G293" s="104">
        <f t="shared" ref="G293:U293" si="147">SUM(G294:G357)</f>
        <v>24.601694915254239</v>
      </c>
      <c r="H293" s="104">
        <f t="shared" si="147"/>
        <v>0</v>
      </c>
      <c r="I293" s="104">
        <f t="shared" si="147"/>
        <v>0</v>
      </c>
      <c r="J293" s="104">
        <f t="shared" si="147"/>
        <v>0</v>
      </c>
      <c r="K293" s="104">
        <f t="shared" si="147"/>
        <v>0</v>
      </c>
      <c r="L293" s="104">
        <f t="shared" si="147"/>
        <v>0</v>
      </c>
      <c r="M293" s="104">
        <f t="shared" si="147"/>
        <v>7</v>
      </c>
      <c r="N293" s="104">
        <f t="shared" si="147"/>
        <v>0</v>
      </c>
      <c r="O293" s="104">
        <f t="shared" si="147"/>
        <v>24.48966101694915</v>
      </c>
      <c r="P293" s="104">
        <f t="shared" si="147"/>
        <v>0</v>
      </c>
      <c r="Q293" s="104">
        <f t="shared" si="147"/>
        <v>0</v>
      </c>
      <c r="R293" s="104">
        <f t="shared" si="147"/>
        <v>0</v>
      </c>
      <c r="S293" s="104">
        <f t="shared" si="147"/>
        <v>0</v>
      </c>
      <c r="T293" s="104">
        <f t="shared" si="147"/>
        <v>0</v>
      </c>
      <c r="U293" s="104">
        <f t="shared" si="147"/>
        <v>7</v>
      </c>
      <c r="V293" s="104">
        <v>0</v>
      </c>
      <c r="W293" s="104">
        <v>25.427627118644072</v>
      </c>
      <c r="X293" s="104">
        <v>0</v>
      </c>
      <c r="Y293" s="104">
        <v>0</v>
      </c>
      <c r="Z293" s="104">
        <v>0</v>
      </c>
      <c r="AA293" s="104">
        <v>0</v>
      </c>
      <c r="AB293" s="104">
        <v>0</v>
      </c>
      <c r="AC293" s="104">
        <v>6</v>
      </c>
      <c r="AD293" s="104">
        <v>0</v>
      </c>
      <c r="AE293" s="104">
        <v>25.431897754237291</v>
      </c>
      <c r="AF293" s="104">
        <v>0</v>
      </c>
      <c r="AG293" s="104">
        <v>0</v>
      </c>
      <c r="AH293" s="104">
        <v>0</v>
      </c>
      <c r="AI293" s="104">
        <v>0</v>
      </c>
      <c r="AJ293" s="104">
        <v>0</v>
      </c>
      <c r="AK293" s="104">
        <v>6</v>
      </c>
      <c r="AL293" s="104">
        <v>0</v>
      </c>
      <c r="AM293" s="104">
        <v>4.8620000000000001</v>
      </c>
      <c r="AN293" s="104">
        <v>0</v>
      </c>
      <c r="AO293" s="104">
        <v>0</v>
      </c>
      <c r="AP293" s="104">
        <v>0</v>
      </c>
      <c r="AQ293" s="104">
        <v>0</v>
      </c>
      <c r="AR293" s="104">
        <v>0</v>
      </c>
      <c r="AS293" s="104">
        <v>3</v>
      </c>
      <c r="AT293" s="104">
        <v>0</v>
      </c>
      <c r="AU293" s="104">
        <v>4.7581641599999998</v>
      </c>
      <c r="AV293" s="104">
        <v>0</v>
      </c>
      <c r="AW293" s="104">
        <v>0</v>
      </c>
      <c r="AX293" s="104">
        <v>0</v>
      </c>
      <c r="AY293" s="104">
        <v>0</v>
      </c>
      <c r="AZ293" s="104">
        <v>0</v>
      </c>
      <c r="BA293" s="104">
        <v>3</v>
      </c>
      <c r="BB293" s="104">
        <v>0</v>
      </c>
      <c r="BC293" s="104">
        <v>3.3490491666666671</v>
      </c>
      <c r="BD293" s="104">
        <v>0</v>
      </c>
      <c r="BE293" s="104">
        <v>0</v>
      </c>
      <c r="BF293" s="104">
        <v>0</v>
      </c>
      <c r="BG293" s="104">
        <v>0</v>
      </c>
      <c r="BH293" s="104">
        <v>0</v>
      </c>
      <c r="BI293" s="105">
        <v>27</v>
      </c>
      <c r="BJ293" s="104">
        <v>0</v>
      </c>
      <c r="BK293" s="104">
        <f>SUM(BK294:BK336)</f>
        <v>3.1100338633333333</v>
      </c>
      <c r="BL293" s="104">
        <f t="shared" ref="BL293:BQ293" si="148">SUM(BL294:BL336)</f>
        <v>0</v>
      </c>
      <c r="BM293" s="104">
        <f t="shared" si="148"/>
        <v>0</v>
      </c>
      <c r="BN293" s="104">
        <f t="shared" si="148"/>
        <v>0</v>
      </c>
      <c r="BO293" s="104">
        <f t="shared" si="148"/>
        <v>0</v>
      </c>
      <c r="BP293" s="104">
        <f t="shared" si="148"/>
        <v>0</v>
      </c>
      <c r="BQ293" s="104">
        <f t="shared" si="148"/>
        <v>28</v>
      </c>
      <c r="BR293" s="104">
        <v>0</v>
      </c>
      <c r="BS293" s="104">
        <f>SUM(BS294:BS357)</f>
        <v>19.649666666666668</v>
      </c>
      <c r="BT293" s="104">
        <f t="shared" ref="BT293:CG293" si="149">SUM(BT294:BT357)</f>
        <v>0</v>
      </c>
      <c r="BU293" s="104">
        <f t="shared" si="149"/>
        <v>0</v>
      </c>
      <c r="BV293" s="104">
        <f t="shared" si="149"/>
        <v>0</v>
      </c>
      <c r="BW293" s="104">
        <f t="shared" si="149"/>
        <v>0</v>
      </c>
      <c r="BX293" s="104">
        <f t="shared" si="149"/>
        <v>0</v>
      </c>
      <c r="BY293" s="104">
        <f t="shared" si="149"/>
        <v>11</v>
      </c>
      <c r="BZ293" s="104">
        <f t="shared" si="149"/>
        <v>0</v>
      </c>
      <c r="CA293" s="104">
        <f t="shared" si="149"/>
        <v>20.029999999999998</v>
      </c>
      <c r="CB293" s="104">
        <f t="shared" si="149"/>
        <v>0</v>
      </c>
      <c r="CC293" s="104">
        <f t="shared" si="149"/>
        <v>0</v>
      </c>
      <c r="CD293" s="104">
        <f t="shared" si="149"/>
        <v>0</v>
      </c>
      <c r="CE293" s="104">
        <f t="shared" si="149"/>
        <v>0</v>
      </c>
      <c r="CF293" s="104">
        <f t="shared" si="149"/>
        <v>0</v>
      </c>
      <c r="CG293" s="104">
        <f t="shared" si="149"/>
        <v>11</v>
      </c>
      <c r="CH293" s="104">
        <v>0</v>
      </c>
      <c r="CI293" s="104">
        <f t="shared" si="131"/>
        <v>77.890037867231655</v>
      </c>
      <c r="CJ293" s="104">
        <f t="shared" si="135"/>
        <v>0</v>
      </c>
      <c r="CK293" s="104">
        <f t="shared" si="136"/>
        <v>0</v>
      </c>
      <c r="CL293" s="104">
        <f t="shared" si="137"/>
        <v>0</v>
      </c>
      <c r="CM293" s="104">
        <f t="shared" si="138"/>
        <v>0</v>
      </c>
      <c r="CN293" s="104">
        <f t="shared" si="139"/>
        <v>0</v>
      </c>
      <c r="CO293" s="104">
        <f t="shared" si="140"/>
        <v>54</v>
      </c>
      <c r="CP293" s="104">
        <v>0</v>
      </c>
      <c r="CQ293" s="104">
        <f t="shared" si="132"/>
        <v>77.819756794519776</v>
      </c>
      <c r="CR293" s="104">
        <f t="shared" si="141"/>
        <v>0</v>
      </c>
      <c r="CS293" s="104">
        <f t="shared" si="142"/>
        <v>0</v>
      </c>
      <c r="CT293" s="104">
        <f t="shared" si="143"/>
        <v>0</v>
      </c>
      <c r="CU293" s="104">
        <f t="shared" si="144"/>
        <v>0</v>
      </c>
      <c r="CV293" s="104">
        <f t="shared" si="145"/>
        <v>0</v>
      </c>
      <c r="CW293" s="104">
        <f t="shared" si="146"/>
        <v>55</v>
      </c>
      <c r="CX293" s="107"/>
    </row>
    <row r="294" spans="1:102" s="6" customFormat="1" ht="47.25" hidden="1" x14ac:dyDescent="0.25">
      <c r="A294" s="19">
        <v>1</v>
      </c>
      <c r="B294" s="58" t="s">
        <v>549</v>
      </c>
      <c r="C294" s="59" t="s">
        <v>550</v>
      </c>
      <c r="D294" s="3">
        <v>0</v>
      </c>
      <c r="E294" s="4">
        <v>0.625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  <c r="AA294" s="3">
        <v>0</v>
      </c>
      <c r="AB294" s="3">
        <v>0</v>
      </c>
      <c r="AC294" s="3">
        <v>0</v>
      </c>
      <c r="AD294" s="3">
        <v>0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3">
        <v>0</v>
      </c>
      <c r="AK294" s="3">
        <v>0</v>
      </c>
      <c r="AL294" s="3">
        <v>0</v>
      </c>
      <c r="AM294" s="3">
        <v>0</v>
      </c>
      <c r="AN294" s="3">
        <v>0</v>
      </c>
      <c r="AO294" s="3">
        <v>0</v>
      </c>
      <c r="AP294" s="3">
        <v>0</v>
      </c>
      <c r="AQ294" s="3">
        <v>0</v>
      </c>
      <c r="AR294" s="3">
        <v>0</v>
      </c>
      <c r="AS294" s="3">
        <v>0</v>
      </c>
      <c r="AT294" s="3">
        <v>0</v>
      </c>
      <c r="AU294" s="3">
        <v>0</v>
      </c>
      <c r="AV294" s="3">
        <v>0</v>
      </c>
      <c r="AW294" s="3">
        <v>0</v>
      </c>
      <c r="AX294" s="3">
        <v>0</v>
      </c>
      <c r="AY294" s="3">
        <v>0</v>
      </c>
      <c r="AZ294" s="3">
        <v>0</v>
      </c>
      <c r="BA294" s="3">
        <v>0</v>
      </c>
      <c r="BB294" s="3">
        <v>0</v>
      </c>
      <c r="BC294" s="4">
        <v>0.625</v>
      </c>
      <c r="BD294" s="3">
        <v>0</v>
      </c>
      <c r="BE294" s="3">
        <v>0</v>
      </c>
      <c r="BF294" s="3">
        <v>0</v>
      </c>
      <c r="BG294" s="3">
        <v>0</v>
      </c>
      <c r="BH294" s="3">
        <v>0</v>
      </c>
      <c r="BI294" s="7">
        <v>0</v>
      </c>
      <c r="BJ294" s="3">
        <v>0</v>
      </c>
      <c r="BK294" s="4">
        <v>0.625</v>
      </c>
      <c r="BL294" s="3">
        <v>0</v>
      </c>
      <c r="BM294" s="3">
        <v>0</v>
      </c>
      <c r="BN294" s="3">
        <v>0</v>
      </c>
      <c r="BO294" s="3">
        <v>0</v>
      </c>
      <c r="BP294" s="3">
        <v>0</v>
      </c>
      <c r="BQ294" s="7">
        <v>0</v>
      </c>
      <c r="BR294" s="3">
        <v>0</v>
      </c>
      <c r="BS294" s="3">
        <v>0</v>
      </c>
      <c r="BT294" s="3">
        <v>0</v>
      </c>
      <c r="BU294" s="3">
        <v>0</v>
      </c>
      <c r="BV294" s="3">
        <v>0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0</v>
      </c>
      <c r="CD294" s="3">
        <v>0</v>
      </c>
      <c r="CE294" s="3">
        <v>0</v>
      </c>
      <c r="CF294" s="3">
        <v>0</v>
      </c>
      <c r="CG294" s="3">
        <v>0</v>
      </c>
      <c r="CH294" s="3">
        <v>0</v>
      </c>
      <c r="CI294" s="28">
        <f t="shared" si="131"/>
        <v>0.625</v>
      </c>
      <c r="CJ294" s="28">
        <f t="shared" si="135"/>
        <v>0</v>
      </c>
      <c r="CK294" s="28">
        <f t="shared" si="136"/>
        <v>0</v>
      </c>
      <c r="CL294" s="28">
        <f t="shared" si="137"/>
        <v>0</v>
      </c>
      <c r="CM294" s="28">
        <f t="shared" si="138"/>
        <v>0</v>
      </c>
      <c r="CN294" s="28">
        <f t="shared" si="139"/>
        <v>0</v>
      </c>
      <c r="CO294" s="28">
        <f t="shared" si="140"/>
        <v>0</v>
      </c>
      <c r="CP294" s="3">
        <v>0</v>
      </c>
      <c r="CQ294" s="28">
        <f t="shared" si="132"/>
        <v>0.625</v>
      </c>
      <c r="CR294" s="28">
        <f t="shared" si="141"/>
        <v>0</v>
      </c>
      <c r="CS294" s="28">
        <f t="shared" si="142"/>
        <v>0</v>
      </c>
      <c r="CT294" s="28">
        <f t="shared" si="143"/>
        <v>0</v>
      </c>
      <c r="CU294" s="28">
        <f t="shared" si="144"/>
        <v>0</v>
      </c>
      <c r="CV294" s="28">
        <f t="shared" si="145"/>
        <v>0</v>
      </c>
      <c r="CW294" s="28">
        <f t="shared" si="146"/>
        <v>0</v>
      </c>
      <c r="CX294" s="5"/>
    </row>
    <row r="295" spans="1:102" s="6" customFormat="1" ht="31.5" hidden="1" x14ac:dyDescent="0.25">
      <c r="A295" s="19">
        <v>2</v>
      </c>
      <c r="B295" s="60" t="s">
        <v>551</v>
      </c>
      <c r="C295" s="61" t="s">
        <v>552</v>
      </c>
      <c r="D295" s="3">
        <v>0</v>
      </c>
      <c r="E295" s="1">
        <v>0.55000000000000004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  <c r="AA295" s="3">
        <v>0</v>
      </c>
      <c r="AB295" s="3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3">
        <v>0</v>
      </c>
      <c r="AK295" s="3">
        <v>0</v>
      </c>
      <c r="AL295" s="3">
        <v>0</v>
      </c>
      <c r="AM295" s="3">
        <v>0</v>
      </c>
      <c r="AN295" s="3">
        <v>0</v>
      </c>
      <c r="AO295" s="3">
        <v>0</v>
      </c>
      <c r="AP295" s="3">
        <v>0</v>
      </c>
      <c r="AQ295" s="3">
        <v>0</v>
      </c>
      <c r="AR295" s="3">
        <v>0</v>
      </c>
      <c r="AS295" s="3">
        <v>0</v>
      </c>
      <c r="AT295" s="3">
        <v>0</v>
      </c>
      <c r="AU295" s="3">
        <v>0</v>
      </c>
      <c r="AV295" s="3">
        <v>0</v>
      </c>
      <c r="AW295" s="3">
        <v>0</v>
      </c>
      <c r="AX295" s="3">
        <v>0</v>
      </c>
      <c r="AY295" s="3">
        <v>0</v>
      </c>
      <c r="AZ295" s="3">
        <v>0</v>
      </c>
      <c r="BA295" s="3">
        <v>0</v>
      </c>
      <c r="BB295" s="3">
        <v>0</v>
      </c>
      <c r="BC295" s="4">
        <v>0.55000000000000004</v>
      </c>
      <c r="BD295" s="3">
        <v>0</v>
      </c>
      <c r="BE295" s="3">
        <v>0</v>
      </c>
      <c r="BF295" s="3">
        <v>0</v>
      </c>
      <c r="BG295" s="3">
        <v>0</v>
      </c>
      <c r="BH295" s="3">
        <v>0</v>
      </c>
      <c r="BI295" s="21">
        <v>1</v>
      </c>
      <c r="BJ295" s="3">
        <v>0</v>
      </c>
      <c r="BK295" s="4">
        <v>0.43837500000000001</v>
      </c>
      <c r="BL295" s="3">
        <v>0</v>
      </c>
      <c r="BM295" s="3">
        <v>0</v>
      </c>
      <c r="BN295" s="3">
        <v>0</v>
      </c>
      <c r="BO295" s="3">
        <v>0</v>
      </c>
      <c r="BP295" s="3">
        <v>0</v>
      </c>
      <c r="BQ295" s="21">
        <v>1</v>
      </c>
      <c r="BR295" s="3">
        <v>0</v>
      </c>
      <c r="BS295" s="3">
        <v>0</v>
      </c>
      <c r="BT295" s="3">
        <v>0</v>
      </c>
      <c r="BU295" s="3">
        <v>0</v>
      </c>
      <c r="BV295" s="3">
        <v>0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0</v>
      </c>
      <c r="CD295" s="3">
        <v>0</v>
      </c>
      <c r="CE295" s="3">
        <v>0</v>
      </c>
      <c r="CF295" s="3">
        <v>0</v>
      </c>
      <c r="CG295" s="3">
        <v>0</v>
      </c>
      <c r="CH295" s="3">
        <v>0</v>
      </c>
      <c r="CI295" s="28">
        <f t="shared" si="131"/>
        <v>0.55000000000000004</v>
      </c>
      <c r="CJ295" s="28">
        <f t="shared" si="135"/>
        <v>0</v>
      </c>
      <c r="CK295" s="28">
        <f t="shared" si="136"/>
        <v>0</v>
      </c>
      <c r="CL295" s="28">
        <f t="shared" si="137"/>
        <v>0</v>
      </c>
      <c r="CM295" s="28">
        <f t="shared" si="138"/>
        <v>0</v>
      </c>
      <c r="CN295" s="28">
        <f t="shared" si="139"/>
        <v>0</v>
      </c>
      <c r="CO295" s="28">
        <f t="shared" si="140"/>
        <v>1</v>
      </c>
      <c r="CP295" s="3">
        <v>0</v>
      </c>
      <c r="CQ295" s="28">
        <f t="shared" si="132"/>
        <v>0.43837500000000001</v>
      </c>
      <c r="CR295" s="28">
        <f t="shared" si="141"/>
        <v>0</v>
      </c>
      <c r="CS295" s="28">
        <f t="shared" si="142"/>
        <v>0</v>
      </c>
      <c r="CT295" s="28">
        <f t="shared" si="143"/>
        <v>0</v>
      </c>
      <c r="CU295" s="28">
        <f t="shared" si="144"/>
        <v>0</v>
      </c>
      <c r="CV295" s="28">
        <f t="shared" si="145"/>
        <v>0</v>
      </c>
      <c r="CW295" s="28">
        <f t="shared" si="146"/>
        <v>1</v>
      </c>
      <c r="CX295" s="5"/>
    </row>
    <row r="296" spans="1:102" s="6" customFormat="1" hidden="1" x14ac:dyDescent="0.25">
      <c r="A296" s="19">
        <v>3</v>
      </c>
      <c r="B296" s="60" t="s">
        <v>553</v>
      </c>
      <c r="C296" s="61" t="s">
        <v>554</v>
      </c>
      <c r="D296" s="3">
        <v>0</v>
      </c>
      <c r="E296" s="24">
        <v>0.65900000000000003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  <c r="AA296" s="3">
        <v>0</v>
      </c>
      <c r="AB296" s="3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3">
        <v>0</v>
      </c>
      <c r="AK296" s="3">
        <v>0</v>
      </c>
      <c r="AL296" s="3">
        <v>0</v>
      </c>
      <c r="AM296" s="3">
        <v>0</v>
      </c>
      <c r="AN296" s="3">
        <v>0</v>
      </c>
      <c r="AO296" s="3">
        <v>0</v>
      </c>
      <c r="AP296" s="3">
        <v>0</v>
      </c>
      <c r="AQ296" s="3">
        <v>0</v>
      </c>
      <c r="AR296" s="3">
        <v>0</v>
      </c>
      <c r="AS296" s="3">
        <v>0</v>
      </c>
      <c r="AT296" s="3">
        <v>0</v>
      </c>
      <c r="AU296" s="3">
        <v>0</v>
      </c>
      <c r="AV296" s="3">
        <v>0</v>
      </c>
      <c r="AW296" s="3">
        <v>0</v>
      </c>
      <c r="AX296" s="3">
        <v>0</v>
      </c>
      <c r="AY296" s="3">
        <v>0</v>
      </c>
      <c r="AZ296" s="3">
        <v>0</v>
      </c>
      <c r="BA296" s="3">
        <v>0</v>
      </c>
      <c r="BB296" s="3">
        <v>0</v>
      </c>
      <c r="BC296" s="4">
        <v>0.65900000000000003</v>
      </c>
      <c r="BD296" s="3">
        <v>0</v>
      </c>
      <c r="BE296" s="3">
        <v>0</v>
      </c>
      <c r="BF296" s="3">
        <v>0</v>
      </c>
      <c r="BG296" s="3">
        <v>0</v>
      </c>
      <c r="BH296" s="3">
        <v>0</v>
      </c>
      <c r="BI296" s="21">
        <v>1</v>
      </c>
      <c r="BJ296" s="3">
        <v>0</v>
      </c>
      <c r="BK296" s="4">
        <v>0.63324999999999998</v>
      </c>
      <c r="BL296" s="3">
        <v>0</v>
      </c>
      <c r="BM296" s="3">
        <v>0</v>
      </c>
      <c r="BN296" s="3">
        <v>0</v>
      </c>
      <c r="BO296" s="3">
        <v>0</v>
      </c>
      <c r="BP296" s="3">
        <v>0</v>
      </c>
      <c r="BQ296" s="21">
        <v>1</v>
      </c>
      <c r="BR296" s="3">
        <v>0</v>
      </c>
      <c r="BS296" s="3">
        <v>0</v>
      </c>
      <c r="BT296" s="3">
        <v>0</v>
      </c>
      <c r="BU296" s="3">
        <v>0</v>
      </c>
      <c r="BV296" s="3">
        <v>0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0</v>
      </c>
      <c r="CD296" s="3">
        <v>0</v>
      </c>
      <c r="CE296" s="3">
        <v>0</v>
      </c>
      <c r="CF296" s="3">
        <v>0</v>
      </c>
      <c r="CG296" s="3">
        <v>0</v>
      </c>
      <c r="CH296" s="3">
        <v>0</v>
      </c>
      <c r="CI296" s="28">
        <f t="shared" si="131"/>
        <v>0.65900000000000003</v>
      </c>
      <c r="CJ296" s="28">
        <f t="shared" si="135"/>
        <v>0</v>
      </c>
      <c r="CK296" s="28">
        <f t="shared" si="136"/>
        <v>0</v>
      </c>
      <c r="CL296" s="28">
        <f t="shared" si="137"/>
        <v>0</v>
      </c>
      <c r="CM296" s="28">
        <f t="shared" si="138"/>
        <v>0</v>
      </c>
      <c r="CN296" s="28">
        <f t="shared" si="139"/>
        <v>0</v>
      </c>
      <c r="CO296" s="28">
        <f t="shared" si="140"/>
        <v>1</v>
      </c>
      <c r="CP296" s="3">
        <v>0</v>
      </c>
      <c r="CQ296" s="28">
        <f t="shared" si="132"/>
        <v>0.63324999999999998</v>
      </c>
      <c r="CR296" s="28">
        <f t="shared" si="141"/>
        <v>0</v>
      </c>
      <c r="CS296" s="28">
        <f t="shared" si="142"/>
        <v>0</v>
      </c>
      <c r="CT296" s="28">
        <f t="shared" si="143"/>
        <v>0</v>
      </c>
      <c r="CU296" s="28">
        <f t="shared" si="144"/>
        <v>0</v>
      </c>
      <c r="CV296" s="28">
        <f t="shared" si="145"/>
        <v>0</v>
      </c>
      <c r="CW296" s="28">
        <f t="shared" si="146"/>
        <v>1</v>
      </c>
      <c r="CX296" s="5"/>
    </row>
    <row r="297" spans="1:102" s="6" customFormat="1" ht="47.25" hidden="1" x14ac:dyDescent="0.25">
      <c r="A297" s="19">
        <v>4</v>
      </c>
      <c r="B297" s="60" t="s">
        <v>555</v>
      </c>
      <c r="C297" s="61" t="s">
        <v>556</v>
      </c>
      <c r="D297" s="3">
        <v>0</v>
      </c>
      <c r="E297" s="24">
        <v>0.47299999999999998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4">
        <v>0.47299999999999998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4">
        <v>0.47341868999999998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1</v>
      </c>
      <c r="BR297" s="3">
        <v>0</v>
      </c>
      <c r="BS297" s="3">
        <v>0</v>
      </c>
      <c r="BT297" s="3">
        <v>0</v>
      </c>
      <c r="BU297" s="3">
        <v>0</v>
      </c>
      <c r="BV297" s="3">
        <v>0</v>
      </c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0</v>
      </c>
      <c r="CC297" s="3">
        <v>0</v>
      </c>
      <c r="CD297" s="3">
        <v>0</v>
      </c>
      <c r="CE297" s="3">
        <v>0</v>
      </c>
      <c r="CF297" s="3">
        <v>0</v>
      </c>
      <c r="CG297" s="3">
        <v>0</v>
      </c>
      <c r="CH297" s="3">
        <v>0</v>
      </c>
      <c r="CI297" s="28">
        <f t="shared" si="131"/>
        <v>0.47299999999999998</v>
      </c>
      <c r="CJ297" s="28">
        <f t="shared" si="135"/>
        <v>0</v>
      </c>
      <c r="CK297" s="28">
        <f t="shared" si="136"/>
        <v>0</v>
      </c>
      <c r="CL297" s="28">
        <f t="shared" si="137"/>
        <v>0</v>
      </c>
      <c r="CM297" s="28">
        <f t="shared" si="138"/>
        <v>0</v>
      </c>
      <c r="CN297" s="28">
        <f t="shared" si="139"/>
        <v>0</v>
      </c>
      <c r="CO297" s="28">
        <f t="shared" si="140"/>
        <v>0</v>
      </c>
      <c r="CP297" s="3">
        <v>0</v>
      </c>
      <c r="CQ297" s="28">
        <f t="shared" si="132"/>
        <v>0.47341868999999998</v>
      </c>
      <c r="CR297" s="28">
        <f t="shared" si="141"/>
        <v>0</v>
      </c>
      <c r="CS297" s="28">
        <f t="shared" si="142"/>
        <v>0</v>
      </c>
      <c r="CT297" s="28">
        <f t="shared" si="143"/>
        <v>0</v>
      </c>
      <c r="CU297" s="28">
        <f t="shared" si="144"/>
        <v>0</v>
      </c>
      <c r="CV297" s="28">
        <f t="shared" si="145"/>
        <v>0</v>
      </c>
      <c r="CW297" s="28">
        <f t="shared" si="146"/>
        <v>1</v>
      </c>
      <c r="CX297" s="5"/>
    </row>
    <row r="298" spans="1:102" s="6" customFormat="1" hidden="1" x14ac:dyDescent="0.25">
      <c r="A298" s="19">
        <v>5</v>
      </c>
      <c r="B298" s="60" t="s">
        <v>557</v>
      </c>
      <c r="C298" s="61" t="s">
        <v>558</v>
      </c>
      <c r="D298" s="3">
        <v>0</v>
      </c>
      <c r="E298" s="24">
        <v>0.1821325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0</v>
      </c>
      <c r="AO298" s="3">
        <v>0</v>
      </c>
      <c r="AP298" s="3">
        <v>0</v>
      </c>
      <c r="AQ298" s="3">
        <v>0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4">
        <v>0.1821325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21">
        <v>1</v>
      </c>
      <c r="BJ298" s="3">
        <v>0</v>
      </c>
      <c r="BK298" s="4">
        <v>0.16773099999999999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21">
        <v>1</v>
      </c>
      <c r="BR298" s="3">
        <v>0</v>
      </c>
      <c r="BS298" s="3">
        <v>0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0</v>
      </c>
      <c r="CC298" s="3">
        <v>0</v>
      </c>
      <c r="CD298" s="3">
        <v>0</v>
      </c>
      <c r="CE298" s="3">
        <v>0</v>
      </c>
      <c r="CF298" s="3">
        <v>0</v>
      </c>
      <c r="CG298" s="3">
        <v>0</v>
      </c>
      <c r="CH298" s="3">
        <v>0</v>
      </c>
      <c r="CI298" s="28">
        <f t="shared" si="131"/>
        <v>0.1821325</v>
      </c>
      <c r="CJ298" s="28">
        <f t="shared" si="135"/>
        <v>0</v>
      </c>
      <c r="CK298" s="28">
        <f t="shared" si="136"/>
        <v>0</v>
      </c>
      <c r="CL298" s="28">
        <f t="shared" si="137"/>
        <v>0</v>
      </c>
      <c r="CM298" s="28">
        <f t="shared" si="138"/>
        <v>0</v>
      </c>
      <c r="CN298" s="28">
        <f t="shared" si="139"/>
        <v>0</v>
      </c>
      <c r="CO298" s="28">
        <f t="shared" si="140"/>
        <v>1</v>
      </c>
      <c r="CP298" s="3">
        <v>0</v>
      </c>
      <c r="CQ298" s="28">
        <f t="shared" si="132"/>
        <v>0.16773099999999999</v>
      </c>
      <c r="CR298" s="28">
        <f t="shared" si="141"/>
        <v>0</v>
      </c>
      <c r="CS298" s="28">
        <f t="shared" si="142"/>
        <v>0</v>
      </c>
      <c r="CT298" s="28">
        <f t="shared" si="143"/>
        <v>0</v>
      </c>
      <c r="CU298" s="28">
        <f t="shared" si="144"/>
        <v>0</v>
      </c>
      <c r="CV298" s="28">
        <f t="shared" si="145"/>
        <v>0</v>
      </c>
      <c r="CW298" s="28">
        <f t="shared" si="146"/>
        <v>1</v>
      </c>
      <c r="CX298" s="5"/>
    </row>
    <row r="299" spans="1:102" s="6" customFormat="1" hidden="1" x14ac:dyDescent="0.25">
      <c r="A299" s="19">
        <v>6</v>
      </c>
      <c r="B299" s="60" t="s">
        <v>559</v>
      </c>
      <c r="C299" s="61" t="s">
        <v>560</v>
      </c>
      <c r="D299" s="3">
        <v>0</v>
      </c>
      <c r="E299" s="24">
        <v>2.7E-2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0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0</v>
      </c>
      <c r="AV299" s="3">
        <v>0</v>
      </c>
      <c r="AW299" s="3">
        <v>0</v>
      </c>
      <c r="AX299" s="3">
        <v>0</v>
      </c>
      <c r="AY299" s="3">
        <v>0</v>
      </c>
      <c r="AZ299" s="3">
        <v>0</v>
      </c>
      <c r="BA299" s="3">
        <v>0</v>
      </c>
      <c r="BB299" s="3">
        <v>0</v>
      </c>
      <c r="BC299" s="4">
        <v>2.7E-2</v>
      </c>
      <c r="BD299" s="3">
        <v>0</v>
      </c>
      <c r="BE299" s="3">
        <v>0</v>
      </c>
      <c r="BF299" s="3">
        <v>0</v>
      </c>
      <c r="BG299" s="3">
        <v>0</v>
      </c>
      <c r="BH299" s="3">
        <v>0</v>
      </c>
      <c r="BI299" s="21">
        <v>1</v>
      </c>
      <c r="BJ299" s="3">
        <v>0</v>
      </c>
      <c r="BK299" s="4">
        <v>7.9000000000000008E-3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21">
        <v>1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0</v>
      </c>
      <c r="CC299" s="3">
        <v>0</v>
      </c>
      <c r="CD299" s="3">
        <v>0</v>
      </c>
      <c r="CE299" s="3">
        <v>0</v>
      </c>
      <c r="CF299" s="3">
        <v>0</v>
      </c>
      <c r="CG299" s="3">
        <v>0</v>
      </c>
      <c r="CH299" s="3">
        <v>0</v>
      </c>
      <c r="CI299" s="28">
        <f t="shared" si="131"/>
        <v>2.7E-2</v>
      </c>
      <c r="CJ299" s="28">
        <f t="shared" si="135"/>
        <v>0</v>
      </c>
      <c r="CK299" s="28">
        <f t="shared" si="136"/>
        <v>0</v>
      </c>
      <c r="CL299" s="28">
        <f t="shared" si="137"/>
        <v>0</v>
      </c>
      <c r="CM299" s="28">
        <f t="shared" si="138"/>
        <v>0</v>
      </c>
      <c r="CN299" s="28">
        <f t="shared" si="139"/>
        <v>0</v>
      </c>
      <c r="CO299" s="28">
        <f t="shared" si="140"/>
        <v>1</v>
      </c>
      <c r="CP299" s="3">
        <v>0</v>
      </c>
      <c r="CQ299" s="28">
        <f t="shared" si="132"/>
        <v>7.9000000000000008E-3</v>
      </c>
      <c r="CR299" s="28">
        <f t="shared" si="141"/>
        <v>0</v>
      </c>
      <c r="CS299" s="28">
        <f t="shared" si="142"/>
        <v>0</v>
      </c>
      <c r="CT299" s="28">
        <f t="shared" si="143"/>
        <v>0</v>
      </c>
      <c r="CU299" s="28">
        <f t="shared" si="144"/>
        <v>0</v>
      </c>
      <c r="CV299" s="28">
        <f t="shared" si="145"/>
        <v>0</v>
      </c>
      <c r="CW299" s="28">
        <f t="shared" si="146"/>
        <v>1</v>
      </c>
      <c r="CX299" s="5"/>
    </row>
    <row r="300" spans="1:102" s="6" customFormat="1" ht="31.5" hidden="1" x14ac:dyDescent="0.25">
      <c r="A300" s="19">
        <v>7</v>
      </c>
      <c r="B300" s="60" t="s">
        <v>561</v>
      </c>
      <c r="C300" s="61" t="s">
        <v>562</v>
      </c>
      <c r="D300" s="3">
        <v>0</v>
      </c>
      <c r="E300" s="24">
        <v>2.7916666666666669E-2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0</v>
      </c>
      <c r="AW300" s="3">
        <v>0</v>
      </c>
      <c r="AX300" s="3">
        <v>0</v>
      </c>
      <c r="AY300" s="3">
        <v>0</v>
      </c>
      <c r="AZ300" s="3">
        <v>0</v>
      </c>
      <c r="BA300" s="3">
        <v>0</v>
      </c>
      <c r="BB300" s="3">
        <v>0</v>
      </c>
      <c r="BC300" s="4">
        <v>2.7916666666666669E-2</v>
      </c>
      <c r="BD300" s="3">
        <v>0</v>
      </c>
      <c r="BE300" s="3">
        <v>0</v>
      </c>
      <c r="BF300" s="3">
        <v>0</v>
      </c>
      <c r="BG300" s="3">
        <v>0</v>
      </c>
      <c r="BH300" s="3">
        <v>0</v>
      </c>
      <c r="BI300" s="21">
        <v>1</v>
      </c>
      <c r="BJ300" s="3">
        <v>0</v>
      </c>
      <c r="BK300" s="4">
        <v>1.34325E-2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21">
        <v>1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0</v>
      </c>
      <c r="CD300" s="3">
        <v>0</v>
      </c>
      <c r="CE300" s="3">
        <v>0</v>
      </c>
      <c r="CF300" s="3">
        <v>0</v>
      </c>
      <c r="CG300" s="3">
        <v>0</v>
      </c>
      <c r="CH300" s="3">
        <v>0</v>
      </c>
      <c r="CI300" s="28">
        <f t="shared" si="131"/>
        <v>2.7916666666666669E-2</v>
      </c>
      <c r="CJ300" s="28">
        <f t="shared" si="135"/>
        <v>0</v>
      </c>
      <c r="CK300" s="28">
        <f t="shared" si="136"/>
        <v>0</v>
      </c>
      <c r="CL300" s="28">
        <f t="shared" si="137"/>
        <v>0</v>
      </c>
      <c r="CM300" s="28">
        <f t="shared" si="138"/>
        <v>0</v>
      </c>
      <c r="CN300" s="28">
        <f t="shared" si="139"/>
        <v>0</v>
      </c>
      <c r="CO300" s="28">
        <f t="shared" si="140"/>
        <v>1</v>
      </c>
      <c r="CP300" s="3">
        <v>0</v>
      </c>
      <c r="CQ300" s="28">
        <f t="shared" si="132"/>
        <v>1.34325E-2</v>
      </c>
      <c r="CR300" s="28">
        <f t="shared" si="141"/>
        <v>0</v>
      </c>
      <c r="CS300" s="28">
        <f t="shared" si="142"/>
        <v>0</v>
      </c>
      <c r="CT300" s="28">
        <f t="shared" si="143"/>
        <v>0</v>
      </c>
      <c r="CU300" s="28">
        <f t="shared" si="144"/>
        <v>0</v>
      </c>
      <c r="CV300" s="28">
        <f t="shared" si="145"/>
        <v>0</v>
      </c>
      <c r="CW300" s="28">
        <f t="shared" si="146"/>
        <v>1</v>
      </c>
      <c r="CX300" s="5"/>
    </row>
    <row r="301" spans="1:102" s="6" customFormat="1" ht="31.5" hidden="1" x14ac:dyDescent="0.25">
      <c r="A301" s="19">
        <v>8</v>
      </c>
      <c r="B301" s="60" t="s">
        <v>563</v>
      </c>
      <c r="C301" s="61" t="s">
        <v>564</v>
      </c>
      <c r="D301" s="3">
        <v>0</v>
      </c>
      <c r="E301" s="24">
        <v>6.3E-2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4">
        <v>6.3E-2</v>
      </c>
      <c r="BD301" s="3">
        <v>0</v>
      </c>
      <c r="BE301" s="3">
        <v>0</v>
      </c>
      <c r="BF301" s="3">
        <v>0</v>
      </c>
      <c r="BG301" s="3">
        <v>0</v>
      </c>
      <c r="BH301" s="3">
        <v>0</v>
      </c>
      <c r="BI301" s="21">
        <v>1</v>
      </c>
      <c r="BJ301" s="3">
        <v>0</v>
      </c>
      <c r="BK301" s="4">
        <v>5.8250000000000003E-2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21">
        <v>1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0</v>
      </c>
      <c r="CC301" s="3">
        <v>0</v>
      </c>
      <c r="CD301" s="3">
        <v>0</v>
      </c>
      <c r="CE301" s="3">
        <v>0</v>
      </c>
      <c r="CF301" s="3">
        <v>0</v>
      </c>
      <c r="CG301" s="3">
        <v>0</v>
      </c>
      <c r="CH301" s="3">
        <v>0</v>
      </c>
      <c r="CI301" s="28">
        <f t="shared" si="131"/>
        <v>6.3E-2</v>
      </c>
      <c r="CJ301" s="28">
        <f t="shared" si="135"/>
        <v>0</v>
      </c>
      <c r="CK301" s="28">
        <f t="shared" si="136"/>
        <v>0</v>
      </c>
      <c r="CL301" s="28">
        <f t="shared" si="137"/>
        <v>0</v>
      </c>
      <c r="CM301" s="28">
        <f t="shared" si="138"/>
        <v>0</v>
      </c>
      <c r="CN301" s="28">
        <f t="shared" si="139"/>
        <v>0</v>
      </c>
      <c r="CO301" s="28">
        <f t="shared" si="140"/>
        <v>1</v>
      </c>
      <c r="CP301" s="3">
        <v>0</v>
      </c>
      <c r="CQ301" s="28">
        <f t="shared" si="132"/>
        <v>5.8250000000000003E-2</v>
      </c>
      <c r="CR301" s="28">
        <f t="shared" si="141"/>
        <v>0</v>
      </c>
      <c r="CS301" s="28">
        <f t="shared" si="142"/>
        <v>0</v>
      </c>
      <c r="CT301" s="28">
        <f t="shared" si="143"/>
        <v>0</v>
      </c>
      <c r="CU301" s="28">
        <f t="shared" si="144"/>
        <v>0</v>
      </c>
      <c r="CV301" s="28">
        <f t="shared" si="145"/>
        <v>0</v>
      </c>
      <c r="CW301" s="28">
        <f t="shared" si="146"/>
        <v>1</v>
      </c>
      <c r="CX301" s="5"/>
    </row>
    <row r="302" spans="1:102" s="6" customFormat="1" ht="63" hidden="1" x14ac:dyDescent="0.25">
      <c r="A302" s="19">
        <v>9</v>
      </c>
      <c r="B302" s="60" t="s">
        <v>565</v>
      </c>
      <c r="C302" s="61" t="s">
        <v>566</v>
      </c>
      <c r="D302" s="3">
        <v>0</v>
      </c>
      <c r="E302" s="24">
        <v>0.23599999999999999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4">
        <v>0.23599999999999999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21">
        <v>14</v>
      </c>
      <c r="BJ302" s="3">
        <v>0</v>
      </c>
      <c r="BK302" s="4">
        <v>0.22584333999999998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21">
        <v>14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0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28">
        <f t="shared" si="131"/>
        <v>0.23599999999999999</v>
      </c>
      <c r="CJ302" s="28">
        <f t="shared" si="135"/>
        <v>0</v>
      </c>
      <c r="CK302" s="28">
        <f t="shared" si="136"/>
        <v>0</v>
      </c>
      <c r="CL302" s="28">
        <f t="shared" si="137"/>
        <v>0</v>
      </c>
      <c r="CM302" s="28">
        <f t="shared" si="138"/>
        <v>0</v>
      </c>
      <c r="CN302" s="28">
        <f t="shared" si="139"/>
        <v>0</v>
      </c>
      <c r="CO302" s="28">
        <f t="shared" si="140"/>
        <v>14</v>
      </c>
      <c r="CP302" s="3">
        <v>0</v>
      </c>
      <c r="CQ302" s="28">
        <f t="shared" si="132"/>
        <v>0.22584333999999998</v>
      </c>
      <c r="CR302" s="28">
        <f t="shared" si="141"/>
        <v>0</v>
      </c>
      <c r="CS302" s="28">
        <f t="shared" si="142"/>
        <v>0</v>
      </c>
      <c r="CT302" s="28">
        <f t="shared" si="143"/>
        <v>0</v>
      </c>
      <c r="CU302" s="28">
        <f t="shared" si="144"/>
        <v>0</v>
      </c>
      <c r="CV302" s="28">
        <f t="shared" si="145"/>
        <v>0</v>
      </c>
      <c r="CW302" s="28">
        <f t="shared" si="146"/>
        <v>14</v>
      </c>
      <c r="CX302" s="5"/>
    </row>
    <row r="303" spans="1:102" s="6" customFormat="1" hidden="1" x14ac:dyDescent="0.25">
      <c r="A303" s="19">
        <v>10</v>
      </c>
      <c r="B303" s="62" t="s">
        <v>628</v>
      </c>
      <c r="C303" s="63" t="s">
        <v>629</v>
      </c>
      <c r="D303" s="3">
        <v>0</v>
      </c>
      <c r="E303" s="24">
        <v>7.0999999999999994E-2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4">
        <v>7.0999999999999994E-2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21">
        <v>1</v>
      </c>
      <c r="BJ303" s="3">
        <v>0</v>
      </c>
      <c r="BK303" s="4">
        <v>7.0833333333333345E-2</v>
      </c>
      <c r="BL303" s="3">
        <v>0</v>
      </c>
      <c r="BM303" s="3">
        <v>0</v>
      </c>
      <c r="BN303" s="3">
        <v>0</v>
      </c>
      <c r="BO303" s="3">
        <v>0</v>
      </c>
      <c r="BP303" s="3">
        <v>0</v>
      </c>
      <c r="BQ303" s="21">
        <v>1</v>
      </c>
      <c r="BR303" s="3">
        <v>0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0</v>
      </c>
      <c r="CE303" s="3">
        <v>0</v>
      </c>
      <c r="CF303" s="3">
        <v>0</v>
      </c>
      <c r="CG303" s="3">
        <v>0</v>
      </c>
      <c r="CH303" s="3">
        <v>0</v>
      </c>
      <c r="CI303" s="28">
        <f t="shared" si="131"/>
        <v>7.0999999999999994E-2</v>
      </c>
      <c r="CJ303" s="28">
        <f t="shared" si="135"/>
        <v>0</v>
      </c>
      <c r="CK303" s="28">
        <f t="shared" si="136"/>
        <v>0</v>
      </c>
      <c r="CL303" s="28">
        <f t="shared" si="137"/>
        <v>0</v>
      </c>
      <c r="CM303" s="28">
        <f t="shared" si="138"/>
        <v>0</v>
      </c>
      <c r="CN303" s="28">
        <f t="shared" si="139"/>
        <v>0</v>
      </c>
      <c r="CO303" s="28">
        <f t="shared" si="140"/>
        <v>1</v>
      </c>
      <c r="CP303" s="3">
        <v>0</v>
      </c>
      <c r="CQ303" s="28">
        <f t="shared" si="132"/>
        <v>7.0833333333333345E-2</v>
      </c>
      <c r="CR303" s="28">
        <f t="shared" si="141"/>
        <v>0</v>
      </c>
      <c r="CS303" s="28">
        <f t="shared" si="142"/>
        <v>0</v>
      </c>
      <c r="CT303" s="28">
        <f t="shared" si="143"/>
        <v>0</v>
      </c>
      <c r="CU303" s="28">
        <f t="shared" si="144"/>
        <v>0</v>
      </c>
      <c r="CV303" s="28">
        <f t="shared" si="145"/>
        <v>0</v>
      </c>
      <c r="CW303" s="28">
        <f t="shared" si="146"/>
        <v>1</v>
      </c>
      <c r="CX303" s="5"/>
    </row>
    <row r="304" spans="1:102" s="6" customFormat="1" ht="47.25" hidden="1" x14ac:dyDescent="0.25">
      <c r="A304" s="19">
        <v>11</v>
      </c>
      <c r="B304" s="60" t="s">
        <v>567</v>
      </c>
      <c r="C304" s="63" t="s">
        <v>568</v>
      </c>
      <c r="D304" s="3">
        <v>0</v>
      </c>
      <c r="E304" s="24">
        <v>0.14499999999999999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4">
        <v>0.14499999999999999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21">
        <v>2</v>
      </c>
      <c r="BJ304" s="3">
        <v>0</v>
      </c>
      <c r="BK304" s="4">
        <v>0.13200000000000001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21">
        <v>2</v>
      </c>
      <c r="BR304" s="3">
        <v>0</v>
      </c>
      <c r="BS304" s="3">
        <v>0</v>
      </c>
      <c r="BT304" s="3">
        <v>0</v>
      </c>
      <c r="BU304" s="3">
        <v>0</v>
      </c>
      <c r="BV304" s="3">
        <v>0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0</v>
      </c>
      <c r="CC304" s="3">
        <v>0</v>
      </c>
      <c r="CD304" s="3">
        <v>0</v>
      </c>
      <c r="CE304" s="3">
        <v>0</v>
      </c>
      <c r="CF304" s="3">
        <v>0</v>
      </c>
      <c r="CG304" s="3">
        <v>0</v>
      </c>
      <c r="CH304" s="3">
        <v>0</v>
      </c>
      <c r="CI304" s="28">
        <f t="shared" si="131"/>
        <v>0.14499999999999999</v>
      </c>
      <c r="CJ304" s="28">
        <f t="shared" si="135"/>
        <v>0</v>
      </c>
      <c r="CK304" s="28">
        <f t="shared" si="136"/>
        <v>0</v>
      </c>
      <c r="CL304" s="28">
        <f t="shared" si="137"/>
        <v>0</v>
      </c>
      <c r="CM304" s="28">
        <f t="shared" si="138"/>
        <v>0</v>
      </c>
      <c r="CN304" s="28">
        <f t="shared" si="139"/>
        <v>0</v>
      </c>
      <c r="CO304" s="28">
        <f t="shared" si="140"/>
        <v>2</v>
      </c>
      <c r="CP304" s="3">
        <v>0</v>
      </c>
      <c r="CQ304" s="28">
        <f t="shared" si="132"/>
        <v>0.13200000000000001</v>
      </c>
      <c r="CR304" s="28">
        <f t="shared" si="141"/>
        <v>0</v>
      </c>
      <c r="CS304" s="28">
        <f t="shared" si="142"/>
        <v>0</v>
      </c>
      <c r="CT304" s="28">
        <f t="shared" si="143"/>
        <v>0</v>
      </c>
      <c r="CU304" s="28">
        <f t="shared" si="144"/>
        <v>0</v>
      </c>
      <c r="CV304" s="28">
        <f t="shared" si="145"/>
        <v>0</v>
      </c>
      <c r="CW304" s="28">
        <f t="shared" si="146"/>
        <v>2</v>
      </c>
      <c r="CX304" s="5"/>
    </row>
    <row r="305" spans="1:102" s="6" customFormat="1" ht="47.25" hidden="1" x14ac:dyDescent="0.25">
      <c r="A305" s="19">
        <v>12</v>
      </c>
      <c r="B305" s="60" t="s">
        <v>569</v>
      </c>
      <c r="C305" s="63" t="s">
        <v>570</v>
      </c>
      <c r="D305" s="3">
        <v>0</v>
      </c>
      <c r="E305" s="24">
        <v>0.28999999999999998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0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0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4">
        <v>0.28999999999999998</v>
      </c>
      <c r="BD305" s="3">
        <v>0</v>
      </c>
      <c r="BE305" s="3">
        <v>0</v>
      </c>
      <c r="BF305" s="3">
        <v>0</v>
      </c>
      <c r="BG305" s="3">
        <v>0</v>
      </c>
      <c r="BH305" s="3">
        <v>0</v>
      </c>
      <c r="BI305" s="21">
        <v>4</v>
      </c>
      <c r="BJ305" s="3">
        <v>0</v>
      </c>
      <c r="BK305" s="4">
        <v>0.26400000000000001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21">
        <v>4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0</v>
      </c>
      <c r="CD305" s="3">
        <v>0</v>
      </c>
      <c r="CE305" s="3">
        <v>0</v>
      </c>
      <c r="CF305" s="3">
        <v>0</v>
      </c>
      <c r="CG305" s="3">
        <v>0</v>
      </c>
      <c r="CH305" s="3">
        <v>0</v>
      </c>
      <c r="CI305" s="28">
        <f t="shared" si="131"/>
        <v>0.28999999999999998</v>
      </c>
      <c r="CJ305" s="28">
        <f t="shared" si="135"/>
        <v>0</v>
      </c>
      <c r="CK305" s="28">
        <f t="shared" si="136"/>
        <v>0</v>
      </c>
      <c r="CL305" s="28">
        <f t="shared" si="137"/>
        <v>0</v>
      </c>
      <c r="CM305" s="28">
        <f t="shared" si="138"/>
        <v>0</v>
      </c>
      <c r="CN305" s="28">
        <f t="shared" si="139"/>
        <v>0</v>
      </c>
      <c r="CO305" s="28">
        <f t="shared" si="140"/>
        <v>4</v>
      </c>
      <c r="CP305" s="3">
        <v>0</v>
      </c>
      <c r="CQ305" s="28">
        <f t="shared" si="132"/>
        <v>0.26400000000000001</v>
      </c>
      <c r="CR305" s="28">
        <f t="shared" si="141"/>
        <v>0</v>
      </c>
      <c r="CS305" s="28">
        <f t="shared" si="142"/>
        <v>0</v>
      </c>
      <c r="CT305" s="28">
        <f t="shared" si="143"/>
        <v>0</v>
      </c>
      <c r="CU305" s="28">
        <f t="shared" si="144"/>
        <v>0</v>
      </c>
      <c r="CV305" s="28">
        <f t="shared" si="145"/>
        <v>0</v>
      </c>
      <c r="CW305" s="28">
        <f t="shared" si="146"/>
        <v>4</v>
      </c>
      <c r="CX305" s="5"/>
    </row>
    <row r="306" spans="1:102" s="6" customFormat="1" ht="31.5" hidden="1" x14ac:dyDescent="0.25">
      <c r="A306" s="19">
        <v>13</v>
      </c>
      <c r="B306" s="2" t="s">
        <v>571</v>
      </c>
      <c r="C306" s="1" t="s">
        <v>572</v>
      </c>
      <c r="D306" s="3">
        <v>7.9243389830508484</v>
      </c>
      <c r="E306" s="3">
        <v>0</v>
      </c>
      <c r="F306" s="7">
        <v>0</v>
      </c>
      <c r="G306" s="3">
        <v>4.2372881355932206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3">
        <v>0</v>
      </c>
      <c r="O306" s="7">
        <v>4.24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3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3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3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4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3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3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7">
        <v>0</v>
      </c>
      <c r="CA306" s="3">
        <v>0</v>
      </c>
      <c r="CB306" s="7">
        <v>0</v>
      </c>
      <c r="CC306" s="7">
        <v>0</v>
      </c>
      <c r="CD306" s="7">
        <v>0</v>
      </c>
      <c r="CE306" s="7">
        <v>0</v>
      </c>
      <c r="CF306" s="7">
        <v>0</v>
      </c>
      <c r="CG306" s="7">
        <v>0</v>
      </c>
      <c r="CH306" s="7">
        <v>0</v>
      </c>
      <c r="CI306" s="28">
        <f t="shared" si="131"/>
        <v>4.2372881355932206</v>
      </c>
      <c r="CJ306" s="28">
        <f t="shared" si="135"/>
        <v>0</v>
      </c>
      <c r="CK306" s="28">
        <f t="shared" si="136"/>
        <v>0</v>
      </c>
      <c r="CL306" s="28">
        <f t="shared" si="137"/>
        <v>0</v>
      </c>
      <c r="CM306" s="28">
        <f t="shared" si="138"/>
        <v>0</v>
      </c>
      <c r="CN306" s="28">
        <f t="shared" si="139"/>
        <v>0</v>
      </c>
      <c r="CO306" s="28">
        <f t="shared" si="140"/>
        <v>0</v>
      </c>
      <c r="CP306" s="3">
        <v>0</v>
      </c>
      <c r="CQ306" s="28">
        <f t="shared" si="132"/>
        <v>4.24</v>
      </c>
      <c r="CR306" s="28">
        <f t="shared" si="141"/>
        <v>0</v>
      </c>
      <c r="CS306" s="28">
        <f t="shared" si="142"/>
        <v>0</v>
      </c>
      <c r="CT306" s="28">
        <f t="shared" si="143"/>
        <v>0</v>
      </c>
      <c r="CU306" s="28">
        <f t="shared" si="144"/>
        <v>0</v>
      </c>
      <c r="CV306" s="28">
        <f t="shared" si="145"/>
        <v>0</v>
      </c>
      <c r="CW306" s="28">
        <f t="shared" si="146"/>
        <v>0</v>
      </c>
      <c r="CX306" s="5" t="s">
        <v>120</v>
      </c>
    </row>
    <row r="307" spans="1:102" s="6" customFormat="1" hidden="1" x14ac:dyDescent="0.25">
      <c r="A307" s="19">
        <v>14</v>
      </c>
      <c r="B307" s="2" t="s">
        <v>573</v>
      </c>
      <c r="C307" s="1" t="s">
        <v>574</v>
      </c>
      <c r="D307" s="3">
        <v>22.89</v>
      </c>
      <c r="E307" s="3">
        <v>22.894300000000001</v>
      </c>
      <c r="F307" s="7">
        <v>0</v>
      </c>
      <c r="G307" s="3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3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3">
        <v>22.89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1</v>
      </c>
      <c r="AD307" s="7">
        <v>0</v>
      </c>
      <c r="AE307" s="3">
        <v>22.894300000000001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16">
        <v>1</v>
      </c>
      <c r="AL307" s="7">
        <v>0</v>
      </c>
      <c r="AM307" s="3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4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3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3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3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7">
        <v>0</v>
      </c>
      <c r="CA307" s="3">
        <v>0</v>
      </c>
      <c r="CB307" s="7">
        <v>0</v>
      </c>
      <c r="CC307" s="7">
        <v>0</v>
      </c>
      <c r="CD307" s="7">
        <v>0</v>
      </c>
      <c r="CE307" s="7">
        <v>0</v>
      </c>
      <c r="CF307" s="7">
        <v>0</v>
      </c>
      <c r="CG307" s="7">
        <v>0</v>
      </c>
      <c r="CH307" s="7">
        <v>0</v>
      </c>
      <c r="CI307" s="28">
        <f t="shared" si="131"/>
        <v>22.89</v>
      </c>
      <c r="CJ307" s="28">
        <f t="shared" si="135"/>
        <v>0</v>
      </c>
      <c r="CK307" s="28">
        <f t="shared" si="136"/>
        <v>0</v>
      </c>
      <c r="CL307" s="28">
        <f t="shared" si="137"/>
        <v>0</v>
      </c>
      <c r="CM307" s="28">
        <f t="shared" si="138"/>
        <v>0</v>
      </c>
      <c r="CN307" s="28">
        <f t="shared" si="139"/>
        <v>0</v>
      </c>
      <c r="CO307" s="28">
        <f t="shared" si="140"/>
        <v>1</v>
      </c>
      <c r="CP307" s="7">
        <v>0</v>
      </c>
      <c r="CQ307" s="28">
        <f t="shared" si="132"/>
        <v>22.894300000000001</v>
      </c>
      <c r="CR307" s="28">
        <f t="shared" si="141"/>
        <v>0</v>
      </c>
      <c r="CS307" s="28">
        <f t="shared" si="142"/>
        <v>0</v>
      </c>
      <c r="CT307" s="28">
        <f t="shared" si="143"/>
        <v>0</v>
      </c>
      <c r="CU307" s="28">
        <f t="shared" si="144"/>
        <v>0</v>
      </c>
      <c r="CV307" s="28">
        <f t="shared" si="145"/>
        <v>0</v>
      </c>
      <c r="CW307" s="28">
        <f t="shared" si="146"/>
        <v>1</v>
      </c>
      <c r="CX307" s="5"/>
    </row>
    <row r="308" spans="1:102" s="6" customFormat="1" ht="41.25" hidden="1" customHeight="1" x14ac:dyDescent="0.25">
      <c r="A308" s="19">
        <v>15</v>
      </c>
      <c r="B308" s="2" t="s">
        <v>575</v>
      </c>
      <c r="C308" s="1" t="s">
        <v>576</v>
      </c>
      <c r="D308" s="3">
        <v>0.26</v>
      </c>
      <c r="E308" s="3">
        <v>0</v>
      </c>
      <c r="F308" s="7">
        <v>0</v>
      </c>
      <c r="G308" s="3">
        <v>0.33898305084745767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1</v>
      </c>
      <c r="N308" s="3">
        <v>0</v>
      </c>
      <c r="O308" s="7">
        <v>0.26271186440677968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1</v>
      </c>
      <c r="V308" s="7">
        <v>0</v>
      </c>
      <c r="W308" s="3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3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3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4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3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3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3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7">
        <v>0</v>
      </c>
      <c r="CA308" s="3">
        <v>0</v>
      </c>
      <c r="CB308" s="7">
        <v>0</v>
      </c>
      <c r="CC308" s="7">
        <v>0</v>
      </c>
      <c r="CD308" s="7">
        <v>0</v>
      </c>
      <c r="CE308" s="7">
        <v>0</v>
      </c>
      <c r="CF308" s="7">
        <v>0</v>
      </c>
      <c r="CG308" s="7">
        <v>0</v>
      </c>
      <c r="CH308" s="7">
        <v>0</v>
      </c>
      <c r="CI308" s="28">
        <f t="shared" si="131"/>
        <v>0.33898305084745767</v>
      </c>
      <c r="CJ308" s="28">
        <f t="shared" si="135"/>
        <v>0</v>
      </c>
      <c r="CK308" s="28">
        <f t="shared" si="136"/>
        <v>0</v>
      </c>
      <c r="CL308" s="28">
        <f t="shared" si="137"/>
        <v>0</v>
      </c>
      <c r="CM308" s="28">
        <f t="shared" si="138"/>
        <v>0</v>
      </c>
      <c r="CN308" s="28">
        <f t="shared" si="139"/>
        <v>0</v>
      </c>
      <c r="CO308" s="28">
        <f t="shared" si="140"/>
        <v>1</v>
      </c>
      <c r="CP308" s="3">
        <v>0</v>
      </c>
      <c r="CQ308" s="28">
        <f t="shared" si="132"/>
        <v>0.26271186440677968</v>
      </c>
      <c r="CR308" s="28">
        <f t="shared" si="141"/>
        <v>0</v>
      </c>
      <c r="CS308" s="28">
        <f t="shared" si="142"/>
        <v>0</v>
      </c>
      <c r="CT308" s="28">
        <f t="shared" si="143"/>
        <v>0</v>
      </c>
      <c r="CU308" s="28">
        <f t="shared" si="144"/>
        <v>0</v>
      </c>
      <c r="CV308" s="28">
        <f t="shared" si="145"/>
        <v>0</v>
      </c>
      <c r="CW308" s="28">
        <f t="shared" si="146"/>
        <v>1</v>
      </c>
      <c r="CX308" s="5" t="s">
        <v>121</v>
      </c>
    </row>
    <row r="309" spans="1:102" s="6" customFormat="1" ht="31.5" hidden="1" x14ac:dyDescent="0.25">
      <c r="A309" s="19">
        <v>16</v>
      </c>
      <c r="B309" s="2" t="s">
        <v>577</v>
      </c>
      <c r="C309" s="1" t="s">
        <v>578</v>
      </c>
      <c r="D309" s="3">
        <v>0.96799999999999997</v>
      </c>
      <c r="E309" s="4">
        <v>0</v>
      </c>
      <c r="F309" s="7">
        <v>0</v>
      </c>
      <c r="G309" s="3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3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3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3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3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4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3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3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7">
        <v>0</v>
      </c>
      <c r="CA309" s="7">
        <v>0</v>
      </c>
      <c r="CB309" s="7">
        <v>0</v>
      </c>
      <c r="CC309" s="7">
        <v>0</v>
      </c>
      <c r="CD309" s="7">
        <v>0</v>
      </c>
      <c r="CE309" s="7">
        <v>0</v>
      </c>
      <c r="CF309" s="7">
        <v>0</v>
      </c>
      <c r="CG309" s="7">
        <v>0</v>
      </c>
      <c r="CH309" s="7">
        <v>0</v>
      </c>
      <c r="CI309" s="28">
        <f t="shared" si="131"/>
        <v>0</v>
      </c>
      <c r="CJ309" s="28">
        <f t="shared" si="135"/>
        <v>0</v>
      </c>
      <c r="CK309" s="28">
        <f t="shared" si="136"/>
        <v>0</v>
      </c>
      <c r="CL309" s="28">
        <f t="shared" si="137"/>
        <v>0</v>
      </c>
      <c r="CM309" s="28">
        <f t="shared" si="138"/>
        <v>0</v>
      </c>
      <c r="CN309" s="28">
        <f t="shared" si="139"/>
        <v>0</v>
      </c>
      <c r="CO309" s="28">
        <f t="shared" si="140"/>
        <v>0</v>
      </c>
      <c r="CP309" s="3">
        <v>0</v>
      </c>
      <c r="CQ309" s="28">
        <f t="shared" si="132"/>
        <v>0</v>
      </c>
      <c r="CR309" s="28">
        <f t="shared" si="141"/>
        <v>0</v>
      </c>
      <c r="CS309" s="28">
        <f t="shared" si="142"/>
        <v>0</v>
      </c>
      <c r="CT309" s="28">
        <f t="shared" si="143"/>
        <v>0</v>
      </c>
      <c r="CU309" s="28">
        <f t="shared" si="144"/>
        <v>0</v>
      </c>
      <c r="CV309" s="28">
        <f t="shared" si="145"/>
        <v>0</v>
      </c>
      <c r="CW309" s="28">
        <f t="shared" si="146"/>
        <v>0</v>
      </c>
      <c r="CX309" s="5"/>
    </row>
    <row r="310" spans="1:102" s="6" customFormat="1" ht="47.25" hidden="1" x14ac:dyDescent="0.25">
      <c r="A310" s="19">
        <v>17</v>
      </c>
      <c r="B310" s="2" t="s">
        <v>579</v>
      </c>
      <c r="C310" s="1" t="s">
        <v>580</v>
      </c>
      <c r="D310" s="3">
        <v>3.5593220338983054</v>
      </c>
      <c r="E310" s="3">
        <v>0</v>
      </c>
      <c r="F310" s="7">
        <v>0</v>
      </c>
      <c r="G310" s="3">
        <v>3.5593220338983054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5</v>
      </c>
      <c r="N310" s="3">
        <v>0</v>
      </c>
      <c r="O310" s="7">
        <v>3.5169491525423733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5</v>
      </c>
      <c r="V310" s="7">
        <v>0</v>
      </c>
      <c r="W310" s="3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3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3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4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0</v>
      </c>
      <c r="BB310" s="7">
        <v>0</v>
      </c>
      <c r="BC310" s="3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3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3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7">
        <v>0</v>
      </c>
      <c r="CA310" s="3">
        <v>0</v>
      </c>
      <c r="CB310" s="7">
        <v>0</v>
      </c>
      <c r="CC310" s="7">
        <v>0</v>
      </c>
      <c r="CD310" s="7">
        <v>0</v>
      </c>
      <c r="CE310" s="7">
        <v>0</v>
      </c>
      <c r="CF310" s="7">
        <v>0</v>
      </c>
      <c r="CG310" s="7">
        <v>0</v>
      </c>
      <c r="CH310" s="7">
        <v>0</v>
      </c>
      <c r="CI310" s="28">
        <f t="shared" si="131"/>
        <v>3.5593220338983054</v>
      </c>
      <c r="CJ310" s="28">
        <f t="shared" si="135"/>
        <v>0</v>
      </c>
      <c r="CK310" s="28">
        <f t="shared" si="136"/>
        <v>0</v>
      </c>
      <c r="CL310" s="28">
        <f t="shared" si="137"/>
        <v>0</v>
      </c>
      <c r="CM310" s="28">
        <f t="shared" si="138"/>
        <v>0</v>
      </c>
      <c r="CN310" s="28">
        <f t="shared" si="139"/>
        <v>0</v>
      </c>
      <c r="CO310" s="28">
        <f t="shared" si="140"/>
        <v>5</v>
      </c>
      <c r="CP310" s="7">
        <v>0</v>
      </c>
      <c r="CQ310" s="28">
        <f t="shared" si="132"/>
        <v>3.5169491525423733</v>
      </c>
      <c r="CR310" s="28">
        <f t="shared" si="141"/>
        <v>0</v>
      </c>
      <c r="CS310" s="28">
        <f t="shared" si="142"/>
        <v>0</v>
      </c>
      <c r="CT310" s="28">
        <f t="shared" si="143"/>
        <v>0</v>
      </c>
      <c r="CU310" s="28">
        <f t="shared" si="144"/>
        <v>0</v>
      </c>
      <c r="CV310" s="28">
        <f t="shared" si="145"/>
        <v>0</v>
      </c>
      <c r="CW310" s="28">
        <f t="shared" si="146"/>
        <v>5</v>
      </c>
      <c r="CX310" s="5"/>
    </row>
    <row r="311" spans="1:102" s="6" customFormat="1" ht="31.5" hidden="1" x14ac:dyDescent="0.25">
      <c r="A311" s="19">
        <v>18</v>
      </c>
      <c r="B311" s="2" t="s">
        <v>581</v>
      </c>
      <c r="C311" s="12" t="s">
        <v>126</v>
      </c>
      <c r="D311" s="3">
        <v>0</v>
      </c>
      <c r="E311" s="3">
        <v>0.75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3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4">
        <v>0.75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1</v>
      </c>
      <c r="AT311" s="7">
        <v>0</v>
      </c>
      <c r="AU311" s="4">
        <v>0.67083333000000001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1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7">
        <v>0</v>
      </c>
      <c r="CA311" s="7">
        <v>0</v>
      </c>
      <c r="CB311" s="7">
        <v>0</v>
      </c>
      <c r="CC311" s="7">
        <v>0</v>
      </c>
      <c r="CD311" s="7">
        <v>0</v>
      </c>
      <c r="CE311" s="7">
        <v>0</v>
      </c>
      <c r="CF311" s="7">
        <v>0</v>
      </c>
      <c r="CG311" s="7">
        <v>0</v>
      </c>
      <c r="CH311" s="7">
        <v>0</v>
      </c>
      <c r="CI311" s="28">
        <f t="shared" si="131"/>
        <v>0.75</v>
      </c>
      <c r="CJ311" s="28">
        <f t="shared" si="135"/>
        <v>0</v>
      </c>
      <c r="CK311" s="28">
        <f t="shared" si="136"/>
        <v>0</v>
      </c>
      <c r="CL311" s="28">
        <f t="shared" si="137"/>
        <v>0</v>
      </c>
      <c r="CM311" s="28">
        <f t="shared" si="138"/>
        <v>0</v>
      </c>
      <c r="CN311" s="28">
        <f t="shared" si="139"/>
        <v>0</v>
      </c>
      <c r="CO311" s="28">
        <f t="shared" si="140"/>
        <v>1</v>
      </c>
      <c r="CP311" s="7">
        <v>0</v>
      </c>
      <c r="CQ311" s="28">
        <f t="shared" si="132"/>
        <v>0.67083333000000001</v>
      </c>
      <c r="CR311" s="28">
        <f t="shared" si="141"/>
        <v>0</v>
      </c>
      <c r="CS311" s="28">
        <f t="shared" si="142"/>
        <v>0</v>
      </c>
      <c r="CT311" s="28">
        <f t="shared" si="143"/>
        <v>0</v>
      </c>
      <c r="CU311" s="28">
        <f t="shared" si="144"/>
        <v>0</v>
      </c>
      <c r="CV311" s="28">
        <f t="shared" si="145"/>
        <v>0</v>
      </c>
      <c r="CW311" s="28">
        <f t="shared" si="146"/>
        <v>1</v>
      </c>
      <c r="CX311" s="5"/>
    </row>
    <row r="312" spans="1:102" s="6" customFormat="1" ht="31.5" hidden="1" x14ac:dyDescent="0.25">
      <c r="A312" s="19">
        <v>19</v>
      </c>
      <c r="B312" s="2" t="s">
        <v>582</v>
      </c>
      <c r="C312" s="1" t="s">
        <v>583</v>
      </c>
      <c r="D312" s="3">
        <v>0</v>
      </c>
      <c r="E312" s="3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3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4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4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7">
        <v>0</v>
      </c>
      <c r="CA312" s="7">
        <v>0</v>
      </c>
      <c r="CB312" s="7">
        <v>0</v>
      </c>
      <c r="CC312" s="7">
        <v>0</v>
      </c>
      <c r="CD312" s="7">
        <v>0</v>
      </c>
      <c r="CE312" s="7">
        <v>0</v>
      </c>
      <c r="CF312" s="7">
        <v>0</v>
      </c>
      <c r="CG312" s="7">
        <v>0</v>
      </c>
      <c r="CH312" s="7">
        <v>0</v>
      </c>
      <c r="CI312" s="28">
        <f t="shared" si="131"/>
        <v>0</v>
      </c>
      <c r="CJ312" s="28">
        <f t="shared" si="135"/>
        <v>0</v>
      </c>
      <c r="CK312" s="28">
        <f t="shared" si="136"/>
        <v>0</v>
      </c>
      <c r="CL312" s="28">
        <f t="shared" si="137"/>
        <v>0</v>
      </c>
      <c r="CM312" s="28">
        <f t="shared" si="138"/>
        <v>0</v>
      </c>
      <c r="CN312" s="28">
        <f t="shared" si="139"/>
        <v>0</v>
      </c>
      <c r="CO312" s="28">
        <f t="shared" si="140"/>
        <v>0</v>
      </c>
      <c r="CP312" s="7">
        <v>0</v>
      </c>
      <c r="CQ312" s="28">
        <f t="shared" si="132"/>
        <v>0</v>
      </c>
      <c r="CR312" s="28">
        <f t="shared" si="141"/>
        <v>0</v>
      </c>
      <c r="CS312" s="28">
        <f t="shared" si="142"/>
        <v>0</v>
      </c>
      <c r="CT312" s="28">
        <f t="shared" si="143"/>
        <v>0</v>
      </c>
      <c r="CU312" s="28">
        <f t="shared" si="144"/>
        <v>0</v>
      </c>
      <c r="CV312" s="28">
        <f t="shared" si="145"/>
        <v>0</v>
      </c>
      <c r="CW312" s="28">
        <f t="shared" si="146"/>
        <v>0</v>
      </c>
      <c r="CX312" s="5"/>
    </row>
    <row r="313" spans="1:102" s="6" customFormat="1" hidden="1" x14ac:dyDescent="0.25">
      <c r="A313" s="19">
        <v>20</v>
      </c>
      <c r="B313" s="2" t="s">
        <v>584</v>
      </c>
      <c r="C313" s="12" t="s">
        <v>127</v>
      </c>
      <c r="D313" s="3">
        <v>0</v>
      </c>
      <c r="E313" s="4">
        <v>3.4620000000000002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3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4">
        <v>3.4620000000000002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1</v>
      </c>
      <c r="AT313" s="7">
        <v>0</v>
      </c>
      <c r="AU313" s="4">
        <v>3.4619974999999998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1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7">
        <v>0</v>
      </c>
      <c r="CA313" s="7">
        <v>0</v>
      </c>
      <c r="CB313" s="7">
        <v>0</v>
      </c>
      <c r="CC313" s="7">
        <v>0</v>
      </c>
      <c r="CD313" s="7">
        <v>0</v>
      </c>
      <c r="CE313" s="7">
        <v>0</v>
      </c>
      <c r="CF313" s="7">
        <v>0</v>
      </c>
      <c r="CG313" s="7">
        <v>0</v>
      </c>
      <c r="CH313" s="7">
        <v>0</v>
      </c>
      <c r="CI313" s="28">
        <f t="shared" si="131"/>
        <v>3.4620000000000002</v>
      </c>
      <c r="CJ313" s="28">
        <f t="shared" si="135"/>
        <v>0</v>
      </c>
      <c r="CK313" s="28">
        <f t="shared" si="136"/>
        <v>0</v>
      </c>
      <c r="CL313" s="28">
        <f t="shared" si="137"/>
        <v>0</v>
      </c>
      <c r="CM313" s="28">
        <f t="shared" si="138"/>
        <v>0</v>
      </c>
      <c r="CN313" s="28">
        <f t="shared" si="139"/>
        <v>0</v>
      </c>
      <c r="CO313" s="28">
        <f t="shared" si="140"/>
        <v>1</v>
      </c>
      <c r="CP313" s="7">
        <v>0</v>
      </c>
      <c r="CQ313" s="28">
        <f t="shared" si="132"/>
        <v>3.4619974999999998</v>
      </c>
      <c r="CR313" s="28">
        <f t="shared" si="141"/>
        <v>0</v>
      </c>
      <c r="CS313" s="28">
        <f t="shared" si="142"/>
        <v>0</v>
      </c>
      <c r="CT313" s="28">
        <f t="shared" si="143"/>
        <v>0</v>
      </c>
      <c r="CU313" s="28">
        <f t="shared" si="144"/>
        <v>0</v>
      </c>
      <c r="CV313" s="28">
        <f t="shared" si="145"/>
        <v>0</v>
      </c>
      <c r="CW313" s="28">
        <f t="shared" si="146"/>
        <v>1</v>
      </c>
      <c r="CX313" s="5"/>
    </row>
    <row r="314" spans="1:102" s="6" customFormat="1" ht="31.5" hidden="1" x14ac:dyDescent="0.25">
      <c r="A314" s="19">
        <v>21</v>
      </c>
      <c r="B314" s="2" t="s">
        <v>585</v>
      </c>
      <c r="C314" s="1" t="s">
        <v>586</v>
      </c>
      <c r="D314" s="3">
        <v>0</v>
      </c>
      <c r="E314" s="3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3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4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4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7">
        <v>0</v>
      </c>
      <c r="CA314" s="7">
        <v>0</v>
      </c>
      <c r="CB314" s="7">
        <v>0</v>
      </c>
      <c r="CC314" s="7">
        <v>0</v>
      </c>
      <c r="CD314" s="7">
        <v>0</v>
      </c>
      <c r="CE314" s="7">
        <v>0</v>
      </c>
      <c r="CF314" s="7">
        <v>0</v>
      </c>
      <c r="CG314" s="7">
        <v>0</v>
      </c>
      <c r="CH314" s="7">
        <v>0</v>
      </c>
      <c r="CI314" s="28">
        <f t="shared" si="131"/>
        <v>0</v>
      </c>
      <c r="CJ314" s="28">
        <f t="shared" si="135"/>
        <v>0</v>
      </c>
      <c r="CK314" s="28">
        <f t="shared" si="136"/>
        <v>0</v>
      </c>
      <c r="CL314" s="28">
        <f t="shared" si="137"/>
        <v>0</v>
      </c>
      <c r="CM314" s="28">
        <f t="shared" si="138"/>
        <v>0</v>
      </c>
      <c r="CN314" s="28">
        <f t="shared" si="139"/>
        <v>0</v>
      </c>
      <c r="CO314" s="28">
        <f t="shared" si="140"/>
        <v>0</v>
      </c>
      <c r="CP314" s="7">
        <v>0</v>
      </c>
      <c r="CQ314" s="28">
        <f t="shared" si="132"/>
        <v>0</v>
      </c>
      <c r="CR314" s="28">
        <f t="shared" si="141"/>
        <v>0</v>
      </c>
      <c r="CS314" s="28">
        <f t="shared" si="142"/>
        <v>0</v>
      </c>
      <c r="CT314" s="28">
        <f t="shared" si="143"/>
        <v>0</v>
      </c>
      <c r="CU314" s="28">
        <f t="shared" si="144"/>
        <v>0</v>
      </c>
      <c r="CV314" s="28">
        <f t="shared" si="145"/>
        <v>0</v>
      </c>
      <c r="CW314" s="28">
        <f t="shared" si="146"/>
        <v>0</v>
      </c>
      <c r="CX314" s="5"/>
    </row>
    <row r="315" spans="1:102" s="6" customFormat="1" hidden="1" x14ac:dyDescent="0.25">
      <c r="A315" s="19">
        <v>22</v>
      </c>
      <c r="B315" s="2" t="s">
        <v>587</v>
      </c>
      <c r="C315" s="12" t="s">
        <v>128</v>
      </c>
      <c r="D315" s="3">
        <v>0</v>
      </c>
      <c r="E315" s="3">
        <v>0.65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3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4">
        <v>0.65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1</v>
      </c>
      <c r="AT315" s="7">
        <v>0</v>
      </c>
      <c r="AU315" s="17">
        <v>0.62533333000000002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1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7">
        <v>0</v>
      </c>
      <c r="CA315" s="7">
        <v>0</v>
      </c>
      <c r="CB315" s="7">
        <v>0</v>
      </c>
      <c r="CC315" s="7">
        <v>0</v>
      </c>
      <c r="CD315" s="7">
        <v>0</v>
      </c>
      <c r="CE315" s="7">
        <v>0</v>
      </c>
      <c r="CF315" s="7">
        <v>0</v>
      </c>
      <c r="CG315" s="7">
        <v>0</v>
      </c>
      <c r="CH315" s="7">
        <v>0</v>
      </c>
      <c r="CI315" s="28">
        <f t="shared" si="131"/>
        <v>0.65</v>
      </c>
      <c r="CJ315" s="28">
        <f t="shared" si="135"/>
        <v>0</v>
      </c>
      <c r="CK315" s="28">
        <f t="shared" si="136"/>
        <v>0</v>
      </c>
      <c r="CL315" s="28">
        <f t="shared" si="137"/>
        <v>0</v>
      </c>
      <c r="CM315" s="28">
        <f t="shared" si="138"/>
        <v>0</v>
      </c>
      <c r="CN315" s="28">
        <f t="shared" si="139"/>
        <v>0</v>
      </c>
      <c r="CO315" s="28">
        <f t="shared" si="140"/>
        <v>1</v>
      </c>
      <c r="CP315" s="7">
        <v>0</v>
      </c>
      <c r="CQ315" s="28">
        <f t="shared" si="132"/>
        <v>0.62533333000000002</v>
      </c>
      <c r="CR315" s="28">
        <f t="shared" si="141"/>
        <v>0</v>
      </c>
      <c r="CS315" s="28">
        <f t="shared" si="142"/>
        <v>0</v>
      </c>
      <c r="CT315" s="28">
        <f t="shared" si="143"/>
        <v>0</v>
      </c>
      <c r="CU315" s="28">
        <f t="shared" si="144"/>
        <v>0</v>
      </c>
      <c r="CV315" s="28">
        <f t="shared" si="145"/>
        <v>0</v>
      </c>
      <c r="CW315" s="28">
        <f t="shared" si="146"/>
        <v>1</v>
      </c>
      <c r="CX315" s="5"/>
    </row>
    <row r="316" spans="1:102" s="6" customFormat="1" ht="31.5" hidden="1" x14ac:dyDescent="0.25">
      <c r="A316" s="19">
        <v>23</v>
      </c>
      <c r="B316" s="2" t="s">
        <v>588</v>
      </c>
      <c r="C316" s="1" t="s">
        <v>589</v>
      </c>
      <c r="D316" s="3">
        <v>0</v>
      </c>
      <c r="E316" s="3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3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4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4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7">
        <v>0</v>
      </c>
      <c r="CA316" s="7">
        <v>0</v>
      </c>
      <c r="CB316" s="7">
        <v>0</v>
      </c>
      <c r="CC316" s="7">
        <v>0</v>
      </c>
      <c r="CD316" s="7">
        <v>0</v>
      </c>
      <c r="CE316" s="7">
        <v>0</v>
      </c>
      <c r="CF316" s="7">
        <v>0</v>
      </c>
      <c r="CG316" s="7">
        <v>0</v>
      </c>
      <c r="CH316" s="7">
        <v>0</v>
      </c>
      <c r="CI316" s="28">
        <f t="shared" si="131"/>
        <v>0</v>
      </c>
      <c r="CJ316" s="28">
        <f t="shared" si="135"/>
        <v>0</v>
      </c>
      <c r="CK316" s="28">
        <f t="shared" si="136"/>
        <v>0</v>
      </c>
      <c r="CL316" s="28">
        <f t="shared" si="137"/>
        <v>0</v>
      </c>
      <c r="CM316" s="28">
        <f t="shared" si="138"/>
        <v>0</v>
      </c>
      <c r="CN316" s="28">
        <f t="shared" si="139"/>
        <v>0</v>
      </c>
      <c r="CO316" s="28">
        <f t="shared" si="140"/>
        <v>0</v>
      </c>
      <c r="CP316" s="7">
        <v>0</v>
      </c>
      <c r="CQ316" s="28">
        <f t="shared" si="132"/>
        <v>0</v>
      </c>
      <c r="CR316" s="28">
        <f t="shared" si="141"/>
        <v>0</v>
      </c>
      <c r="CS316" s="28">
        <f t="shared" si="142"/>
        <v>0</v>
      </c>
      <c r="CT316" s="28">
        <f t="shared" si="143"/>
        <v>0</v>
      </c>
      <c r="CU316" s="28">
        <f t="shared" si="144"/>
        <v>0</v>
      </c>
      <c r="CV316" s="28">
        <f t="shared" si="145"/>
        <v>0</v>
      </c>
      <c r="CW316" s="28">
        <f t="shared" si="146"/>
        <v>0</v>
      </c>
      <c r="CX316" s="5"/>
    </row>
    <row r="317" spans="1:102" s="6" customFormat="1" ht="31.5" hidden="1" x14ac:dyDescent="0.25">
      <c r="A317" s="19">
        <v>24</v>
      </c>
      <c r="B317" s="2" t="s">
        <v>590</v>
      </c>
      <c r="C317" s="1" t="s">
        <v>591</v>
      </c>
      <c r="D317" s="3">
        <v>3.45</v>
      </c>
      <c r="E317" s="3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3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4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25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25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7">
        <v>0</v>
      </c>
      <c r="CA317" s="7">
        <v>0</v>
      </c>
      <c r="CB317" s="7">
        <v>0</v>
      </c>
      <c r="CC317" s="7">
        <v>0</v>
      </c>
      <c r="CD317" s="7">
        <v>0</v>
      </c>
      <c r="CE317" s="7">
        <v>0</v>
      </c>
      <c r="CF317" s="7">
        <v>0</v>
      </c>
      <c r="CG317" s="7">
        <v>0</v>
      </c>
      <c r="CH317" s="7">
        <v>0</v>
      </c>
      <c r="CI317" s="28">
        <f t="shared" si="131"/>
        <v>0</v>
      </c>
      <c r="CJ317" s="28">
        <f t="shared" si="135"/>
        <v>0</v>
      </c>
      <c r="CK317" s="28">
        <f t="shared" si="136"/>
        <v>0</v>
      </c>
      <c r="CL317" s="28">
        <f t="shared" si="137"/>
        <v>0</v>
      </c>
      <c r="CM317" s="28">
        <f t="shared" si="138"/>
        <v>0</v>
      </c>
      <c r="CN317" s="28">
        <f t="shared" si="139"/>
        <v>0</v>
      </c>
      <c r="CO317" s="28">
        <f t="shared" si="140"/>
        <v>0</v>
      </c>
      <c r="CP317" s="7">
        <v>0</v>
      </c>
      <c r="CQ317" s="28">
        <f t="shared" si="132"/>
        <v>0</v>
      </c>
      <c r="CR317" s="28">
        <f t="shared" si="141"/>
        <v>0</v>
      </c>
      <c r="CS317" s="28">
        <f t="shared" si="142"/>
        <v>0</v>
      </c>
      <c r="CT317" s="28">
        <f t="shared" si="143"/>
        <v>0</v>
      </c>
      <c r="CU317" s="28">
        <f t="shared" si="144"/>
        <v>0</v>
      </c>
      <c r="CV317" s="28">
        <f t="shared" si="145"/>
        <v>0</v>
      </c>
      <c r="CW317" s="28">
        <f t="shared" si="146"/>
        <v>0</v>
      </c>
      <c r="CX317" s="5"/>
    </row>
    <row r="318" spans="1:102" s="6" customFormat="1" ht="31.5" hidden="1" x14ac:dyDescent="0.25">
      <c r="A318" s="19">
        <v>25</v>
      </c>
      <c r="B318" s="2" t="s">
        <v>192</v>
      </c>
      <c r="C318" s="1" t="s">
        <v>195</v>
      </c>
      <c r="D318" s="3">
        <v>5.15</v>
      </c>
      <c r="E318" s="3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3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4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3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3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7">
        <v>0</v>
      </c>
      <c r="CA318" s="7">
        <v>0</v>
      </c>
      <c r="CB318" s="7">
        <v>0</v>
      </c>
      <c r="CC318" s="7">
        <v>0</v>
      </c>
      <c r="CD318" s="7">
        <v>0</v>
      </c>
      <c r="CE318" s="7">
        <v>0</v>
      </c>
      <c r="CF318" s="7">
        <v>0</v>
      </c>
      <c r="CG318" s="7">
        <v>0</v>
      </c>
      <c r="CH318" s="7">
        <v>0</v>
      </c>
      <c r="CI318" s="28">
        <f t="shared" si="131"/>
        <v>0</v>
      </c>
      <c r="CJ318" s="28">
        <f t="shared" si="135"/>
        <v>0</v>
      </c>
      <c r="CK318" s="28">
        <f t="shared" si="136"/>
        <v>0</v>
      </c>
      <c r="CL318" s="28">
        <f t="shared" si="137"/>
        <v>0</v>
      </c>
      <c r="CM318" s="28">
        <f t="shared" si="138"/>
        <v>0</v>
      </c>
      <c r="CN318" s="28">
        <f t="shared" si="139"/>
        <v>0</v>
      </c>
      <c r="CO318" s="28">
        <f t="shared" si="140"/>
        <v>0</v>
      </c>
      <c r="CP318" s="7">
        <v>0</v>
      </c>
      <c r="CQ318" s="28">
        <f t="shared" si="132"/>
        <v>0</v>
      </c>
      <c r="CR318" s="28">
        <f t="shared" si="141"/>
        <v>0</v>
      </c>
      <c r="CS318" s="28">
        <f t="shared" si="142"/>
        <v>0</v>
      </c>
      <c r="CT318" s="28">
        <f t="shared" si="143"/>
        <v>0</v>
      </c>
      <c r="CU318" s="28">
        <f t="shared" si="144"/>
        <v>0</v>
      </c>
      <c r="CV318" s="28">
        <f t="shared" si="145"/>
        <v>0</v>
      </c>
      <c r="CW318" s="28">
        <f t="shared" si="146"/>
        <v>0</v>
      </c>
      <c r="CX318" s="5"/>
    </row>
    <row r="319" spans="1:102" s="6" customFormat="1" ht="18.75" hidden="1" x14ac:dyDescent="0.25">
      <c r="A319" s="19">
        <v>26</v>
      </c>
      <c r="B319" s="2" t="s">
        <v>592</v>
      </c>
      <c r="C319" s="1" t="s">
        <v>593</v>
      </c>
      <c r="D319" s="3">
        <v>0.84</v>
      </c>
      <c r="E319" s="3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3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4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  <c r="BB319" s="7">
        <v>0</v>
      </c>
      <c r="BC319" s="25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25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7">
        <v>0</v>
      </c>
      <c r="CA319" s="7">
        <v>0</v>
      </c>
      <c r="CB319" s="7">
        <v>0</v>
      </c>
      <c r="CC319" s="7">
        <v>0</v>
      </c>
      <c r="CD319" s="7">
        <v>0</v>
      </c>
      <c r="CE319" s="7">
        <v>0</v>
      </c>
      <c r="CF319" s="7">
        <v>0</v>
      </c>
      <c r="CG319" s="7">
        <v>0</v>
      </c>
      <c r="CH319" s="7">
        <v>0</v>
      </c>
      <c r="CI319" s="28">
        <f t="shared" si="131"/>
        <v>0</v>
      </c>
      <c r="CJ319" s="28">
        <f t="shared" si="135"/>
        <v>0</v>
      </c>
      <c r="CK319" s="28">
        <f t="shared" si="136"/>
        <v>0</v>
      </c>
      <c r="CL319" s="28">
        <f t="shared" si="137"/>
        <v>0</v>
      </c>
      <c r="CM319" s="28">
        <f t="shared" si="138"/>
        <v>0</v>
      </c>
      <c r="CN319" s="28">
        <f t="shared" si="139"/>
        <v>0</v>
      </c>
      <c r="CO319" s="28">
        <f t="shared" si="140"/>
        <v>0</v>
      </c>
      <c r="CP319" s="7">
        <v>0</v>
      </c>
      <c r="CQ319" s="28">
        <f t="shared" si="132"/>
        <v>0</v>
      </c>
      <c r="CR319" s="28">
        <f t="shared" si="141"/>
        <v>0</v>
      </c>
      <c r="CS319" s="28">
        <f t="shared" si="142"/>
        <v>0</v>
      </c>
      <c r="CT319" s="28">
        <f t="shared" si="143"/>
        <v>0</v>
      </c>
      <c r="CU319" s="28">
        <f t="shared" si="144"/>
        <v>0</v>
      </c>
      <c r="CV319" s="28">
        <f t="shared" si="145"/>
        <v>0</v>
      </c>
      <c r="CW319" s="28">
        <f t="shared" si="146"/>
        <v>0</v>
      </c>
      <c r="CX319" s="5"/>
    </row>
    <row r="320" spans="1:102" s="6" customFormat="1" ht="31.5" hidden="1" x14ac:dyDescent="0.25">
      <c r="A320" s="19">
        <v>27</v>
      </c>
      <c r="B320" s="2" t="s">
        <v>594</v>
      </c>
      <c r="C320" s="1" t="s">
        <v>595</v>
      </c>
      <c r="D320" s="3">
        <v>0</v>
      </c>
      <c r="E320" s="3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3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4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3">
        <v>0</v>
      </c>
      <c r="BT320" s="3">
        <v>0</v>
      </c>
      <c r="BU320" s="3">
        <v>0</v>
      </c>
      <c r="BV320" s="3">
        <v>0</v>
      </c>
      <c r="BW320" s="3">
        <v>0</v>
      </c>
      <c r="BX320" s="3">
        <v>0</v>
      </c>
      <c r="BY320" s="3">
        <v>0</v>
      </c>
      <c r="BZ320" s="7">
        <v>0</v>
      </c>
      <c r="CA320" s="3">
        <v>0</v>
      </c>
      <c r="CB320" s="7">
        <v>0</v>
      </c>
      <c r="CC320" s="7">
        <v>0</v>
      </c>
      <c r="CD320" s="7">
        <v>0</v>
      </c>
      <c r="CE320" s="7">
        <v>0</v>
      </c>
      <c r="CF320" s="7">
        <v>0</v>
      </c>
      <c r="CG320" s="7">
        <v>0</v>
      </c>
      <c r="CH320" s="7">
        <v>0</v>
      </c>
      <c r="CI320" s="28">
        <f t="shared" si="131"/>
        <v>0</v>
      </c>
      <c r="CJ320" s="28">
        <f t="shared" si="135"/>
        <v>0</v>
      </c>
      <c r="CK320" s="28">
        <f t="shared" si="136"/>
        <v>0</v>
      </c>
      <c r="CL320" s="28">
        <f t="shared" si="137"/>
        <v>0</v>
      </c>
      <c r="CM320" s="28">
        <f t="shared" si="138"/>
        <v>0</v>
      </c>
      <c r="CN320" s="28">
        <f t="shared" si="139"/>
        <v>0</v>
      </c>
      <c r="CO320" s="28">
        <f t="shared" si="140"/>
        <v>0</v>
      </c>
      <c r="CP320" s="7">
        <v>0</v>
      </c>
      <c r="CQ320" s="28">
        <f t="shared" si="132"/>
        <v>0</v>
      </c>
      <c r="CR320" s="28">
        <f t="shared" si="141"/>
        <v>0</v>
      </c>
      <c r="CS320" s="28">
        <f t="shared" si="142"/>
        <v>0</v>
      </c>
      <c r="CT320" s="28">
        <f t="shared" si="143"/>
        <v>0</v>
      </c>
      <c r="CU320" s="28">
        <f t="shared" si="144"/>
        <v>0</v>
      </c>
      <c r="CV320" s="28">
        <f t="shared" si="145"/>
        <v>0</v>
      </c>
      <c r="CW320" s="28">
        <f t="shared" si="146"/>
        <v>0</v>
      </c>
      <c r="CX320" s="5"/>
    </row>
    <row r="321" spans="1:102" s="6" customFormat="1" ht="31.5" hidden="1" x14ac:dyDescent="0.25">
      <c r="A321" s="19">
        <v>28</v>
      </c>
      <c r="B321" s="2" t="s">
        <v>596</v>
      </c>
      <c r="C321" s="1" t="s">
        <v>597</v>
      </c>
      <c r="D321" s="3">
        <v>0</v>
      </c>
      <c r="E321" s="3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3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4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3">
        <v>0</v>
      </c>
      <c r="BT321" s="3">
        <v>0</v>
      </c>
      <c r="BU321" s="3">
        <v>0</v>
      </c>
      <c r="BV321" s="3">
        <v>0</v>
      </c>
      <c r="BW321" s="3">
        <v>0</v>
      </c>
      <c r="BX321" s="3">
        <v>0</v>
      </c>
      <c r="BY321" s="3">
        <v>0</v>
      </c>
      <c r="BZ321" s="7">
        <v>0</v>
      </c>
      <c r="CA321" s="3">
        <v>0</v>
      </c>
      <c r="CB321" s="7">
        <v>0</v>
      </c>
      <c r="CC321" s="7">
        <v>0</v>
      </c>
      <c r="CD321" s="7">
        <v>0</v>
      </c>
      <c r="CE321" s="7">
        <v>0</v>
      </c>
      <c r="CF321" s="7">
        <v>0</v>
      </c>
      <c r="CG321" s="7">
        <v>0</v>
      </c>
      <c r="CH321" s="7">
        <v>0</v>
      </c>
      <c r="CI321" s="28">
        <f t="shared" si="131"/>
        <v>0</v>
      </c>
      <c r="CJ321" s="28">
        <f t="shared" si="135"/>
        <v>0</v>
      </c>
      <c r="CK321" s="28">
        <f t="shared" si="136"/>
        <v>0</v>
      </c>
      <c r="CL321" s="28">
        <f t="shared" si="137"/>
        <v>0</v>
      </c>
      <c r="CM321" s="28">
        <f t="shared" si="138"/>
        <v>0</v>
      </c>
      <c r="CN321" s="28">
        <f t="shared" si="139"/>
        <v>0</v>
      </c>
      <c r="CO321" s="28">
        <f t="shared" si="140"/>
        <v>0</v>
      </c>
      <c r="CP321" s="7">
        <v>0</v>
      </c>
      <c r="CQ321" s="28">
        <f t="shared" si="132"/>
        <v>0</v>
      </c>
      <c r="CR321" s="28">
        <f t="shared" si="141"/>
        <v>0</v>
      </c>
      <c r="CS321" s="28">
        <f t="shared" si="142"/>
        <v>0</v>
      </c>
      <c r="CT321" s="28">
        <f t="shared" si="143"/>
        <v>0</v>
      </c>
      <c r="CU321" s="28">
        <f t="shared" si="144"/>
        <v>0</v>
      </c>
      <c r="CV321" s="28">
        <f t="shared" si="145"/>
        <v>0</v>
      </c>
      <c r="CW321" s="28">
        <f t="shared" si="146"/>
        <v>0</v>
      </c>
      <c r="CX321" s="5"/>
    </row>
    <row r="322" spans="1:102" s="6" customFormat="1" hidden="1" x14ac:dyDescent="0.25">
      <c r="A322" s="19">
        <v>29</v>
      </c>
      <c r="B322" s="2" t="s">
        <v>598</v>
      </c>
      <c r="C322" s="1" t="s">
        <v>599</v>
      </c>
      <c r="D322" s="3">
        <v>0</v>
      </c>
      <c r="E322" s="3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3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4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3">
        <v>0</v>
      </c>
      <c r="BT322" s="3">
        <v>0</v>
      </c>
      <c r="BU322" s="3">
        <v>0</v>
      </c>
      <c r="BV322" s="3">
        <v>0</v>
      </c>
      <c r="BW322" s="3">
        <v>0</v>
      </c>
      <c r="BX322" s="3">
        <v>0</v>
      </c>
      <c r="BY322" s="3">
        <v>0</v>
      </c>
      <c r="BZ322" s="7">
        <v>0</v>
      </c>
      <c r="CA322" s="3">
        <v>0</v>
      </c>
      <c r="CB322" s="7">
        <v>0</v>
      </c>
      <c r="CC322" s="7">
        <v>0</v>
      </c>
      <c r="CD322" s="7">
        <v>0</v>
      </c>
      <c r="CE322" s="7">
        <v>0</v>
      </c>
      <c r="CF322" s="7">
        <v>0</v>
      </c>
      <c r="CG322" s="7">
        <v>0</v>
      </c>
      <c r="CH322" s="7">
        <v>0</v>
      </c>
      <c r="CI322" s="28">
        <f t="shared" si="131"/>
        <v>0</v>
      </c>
      <c r="CJ322" s="28">
        <f t="shared" si="135"/>
        <v>0</v>
      </c>
      <c r="CK322" s="28">
        <f t="shared" si="136"/>
        <v>0</v>
      </c>
      <c r="CL322" s="28">
        <f t="shared" si="137"/>
        <v>0</v>
      </c>
      <c r="CM322" s="28">
        <f t="shared" si="138"/>
        <v>0</v>
      </c>
      <c r="CN322" s="28">
        <f t="shared" si="139"/>
        <v>0</v>
      </c>
      <c r="CO322" s="28">
        <f t="shared" si="140"/>
        <v>0</v>
      </c>
      <c r="CP322" s="7">
        <v>0</v>
      </c>
      <c r="CQ322" s="28">
        <f t="shared" si="132"/>
        <v>0</v>
      </c>
      <c r="CR322" s="28">
        <f t="shared" si="141"/>
        <v>0</v>
      </c>
      <c r="CS322" s="28">
        <f t="shared" si="142"/>
        <v>0</v>
      </c>
      <c r="CT322" s="28">
        <f t="shared" si="143"/>
        <v>0</v>
      </c>
      <c r="CU322" s="28">
        <f t="shared" si="144"/>
        <v>0</v>
      </c>
      <c r="CV322" s="28">
        <f t="shared" si="145"/>
        <v>0</v>
      </c>
      <c r="CW322" s="28">
        <f t="shared" si="146"/>
        <v>0</v>
      </c>
      <c r="CX322" s="5"/>
    </row>
    <row r="323" spans="1:102" s="6" customFormat="1" hidden="1" x14ac:dyDescent="0.25">
      <c r="A323" s="19">
        <v>30</v>
      </c>
      <c r="B323" s="2" t="s">
        <v>600</v>
      </c>
      <c r="C323" s="1" t="s">
        <v>601</v>
      </c>
      <c r="D323" s="3">
        <v>0</v>
      </c>
      <c r="E323" s="3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3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4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3">
        <v>0</v>
      </c>
      <c r="BT323" s="3">
        <v>0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7">
        <v>0</v>
      </c>
      <c r="CA323" s="3">
        <v>0</v>
      </c>
      <c r="CB323" s="7">
        <v>0</v>
      </c>
      <c r="CC323" s="7">
        <v>0</v>
      </c>
      <c r="CD323" s="7">
        <v>0</v>
      </c>
      <c r="CE323" s="7">
        <v>0</v>
      </c>
      <c r="CF323" s="7">
        <v>0</v>
      </c>
      <c r="CG323" s="7">
        <v>0</v>
      </c>
      <c r="CH323" s="7">
        <v>0</v>
      </c>
      <c r="CI323" s="28">
        <f t="shared" si="131"/>
        <v>0</v>
      </c>
      <c r="CJ323" s="28">
        <f t="shared" si="135"/>
        <v>0</v>
      </c>
      <c r="CK323" s="28">
        <f t="shared" si="136"/>
        <v>0</v>
      </c>
      <c r="CL323" s="28">
        <f t="shared" si="137"/>
        <v>0</v>
      </c>
      <c r="CM323" s="28">
        <f t="shared" si="138"/>
        <v>0</v>
      </c>
      <c r="CN323" s="28">
        <f t="shared" si="139"/>
        <v>0</v>
      </c>
      <c r="CO323" s="28">
        <f t="shared" si="140"/>
        <v>0</v>
      </c>
      <c r="CP323" s="7">
        <v>0</v>
      </c>
      <c r="CQ323" s="28">
        <f t="shared" si="132"/>
        <v>0</v>
      </c>
      <c r="CR323" s="28">
        <f t="shared" si="141"/>
        <v>0</v>
      </c>
      <c r="CS323" s="28">
        <f t="shared" si="142"/>
        <v>0</v>
      </c>
      <c r="CT323" s="28">
        <f t="shared" si="143"/>
        <v>0</v>
      </c>
      <c r="CU323" s="28">
        <f t="shared" si="144"/>
        <v>0</v>
      </c>
      <c r="CV323" s="28">
        <f t="shared" si="145"/>
        <v>0</v>
      </c>
      <c r="CW323" s="28">
        <f t="shared" si="146"/>
        <v>0</v>
      </c>
      <c r="CX323" s="5"/>
    </row>
    <row r="324" spans="1:102" s="6" customFormat="1" hidden="1" x14ac:dyDescent="0.25">
      <c r="A324" s="19">
        <v>31</v>
      </c>
      <c r="B324" s="2" t="s">
        <v>602</v>
      </c>
      <c r="C324" s="1" t="s">
        <v>603</v>
      </c>
      <c r="D324" s="3">
        <v>0</v>
      </c>
      <c r="E324" s="3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3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4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3">
        <v>0</v>
      </c>
      <c r="BT324" s="3">
        <v>0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7">
        <v>0</v>
      </c>
      <c r="CA324" s="3">
        <v>0</v>
      </c>
      <c r="CB324" s="7">
        <v>0</v>
      </c>
      <c r="CC324" s="7">
        <v>0</v>
      </c>
      <c r="CD324" s="7">
        <v>0</v>
      </c>
      <c r="CE324" s="7">
        <v>0</v>
      </c>
      <c r="CF324" s="7">
        <v>0</v>
      </c>
      <c r="CG324" s="7">
        <v>0</v>
      </c>
      <c r="CH324" s="7">
        <v>0</v>
      </c>
      <c r="CI324" s="28">
        <f t="shared" si="131"/>
        <v>0</v>
      </c>
      <c r="CJ324" s="28">
        <f t="shared" si="135"/>
        <v>0</v>
      </c>
      <c r="CK324" s="28">
        <f t="shared" si="136"/>
        <v>0</v>
      </c>
      <c r="CL324" s="28">
        <f t="shared" si="137"/>
        <v>0</v>
      </c>
      <c r="CM324" s="28">
        <f t="shared" si="138"/>
        <v>0</v>
      </c>
      <c r="CN324" s="28">
        <f t="shared" si="139"/>
        <v>0</v>
      </c>
      <c r="CO324" s="28">
        <f t="shared" si="140"/>
        <v>0</v>
      </c>
      <c r="CP324" s="7">
        <v>0</v>
      </c>
      <c r="CQ324" s="28">
        <f t="shared" si="132"/>
        <v>0</v>
      </c>
      <c r="CR324" s="28">
        <f t="shared" si="141"/>
        <v>0</v>
      </c>
      <c r="CS324" s="28">
        <f t="shared" si="142"/>
        <v>0</v>
      </c>
      <c r="CT324" s="28">
        <f t="shared" si="143"/>
        <v>0</v>
      </c>
      <c r="CU324" s="28">
        <f t="shared" si="144"/>
        <v>0</v>
      </c>
      <c r="CV324" s="28">
        <f t="shared" si="145"/>
        <v>0</v>
      </c>
      <c r="CW324" s="28">
        <f t="shared" si="146"/>
        <v>0</v>
      </c>
      <c r="CX324" s="5"/>
    </row>
    <row r="325" spans="1:102" s="6" customFormat="1" ht="31.5" hidden="1" x14ac:dyDescent="0.25">
      <c r="A325" s="19">
        <v>32</v>
      </c>
      <c r="B325" s="2" t="s">
        <v>604</v>
      </c>
      <c r="C325" s="1" t="s">
        <v>605</v>
      </c>
      <c r="D325" s="3">
        <v>0</v>
      </c>
      <c r="E325" s="3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3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4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3">
        <v>0</v>
      </c>
      <c r="BT325" s="3">
        <v>0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7">
        <v>0</v>
      </c>
      <c r="CA325" s="3">
        <v>0</v>
      </c>
      <c r="CB325" s="7">
        <v>0</v>
      </c>
      <c r="CC325" s="7">
        <v>0</v>
      </c>
      <c r="CD325" s="7">
        <v>0</v>
      </c>
      <c r="CE325" s="7">
        <v>0</v>
      </c>
      <c r="CF325" s="7">
        <v>0</v>
      </c>
      <c r="CG325" s="7">
        <v>0</v>
      </c>
      <c r="CH325" s="7">
        <v>0</v>
      </c>
      <c r="CI325" s="28">
        <f t="shared" si="131"/>
        <v>0</v>
      </c>
      <c r="CJ325" s="28">
        <f t="shared" si="135"/>
        <v>0</v>
      </c>
      <c r="CK325" s="28">
        <f t="shared" si="136"/>
        <v>0</v>
      </c>
      <c r="CL325" s="28">
        <f t="shared" si="137"/>
        <v>0</v>
      </c>
      <c r="CM325" s="28">
        <f t="shared" si="138"/>
        <v>0</v>
      </c>
      <c r="CN325" s="28">
        <f t="shared" si="139"/>
        <v>0</v>
      </c>
      <c r="CO325" s="28">
        <f t="shared" si="140"/>
        <v>0</v>
      </c>
      <c r="CP325" s="7">
        <v>0</v>
      </c>
      <c r="CQ325" s="28">
        <f t="shared" si="132"/>
        <v>0</v>
      </c>
      <c r="CR325" s="28">
        <f t="shared" si="141"/>
        <v>0</v>
      </c>
      <c r="CS325" s="28">
        <f t="shared" si="142"/>
        <v>0</v>
      </c>
      <c r="CT325" s="28">
        <f t="shared" si="143"/>
        <v>0</v>
      </c>
      <c r="CU325" s="28">
        <f t="shared" si="144"/>
        <v>0</v>
      </c>
      <c r="CV325" s="28">
        <f t="shared" si="145"/>
        <v>0</v>
      </c>
      <c r="CW325" s="28">
        <f t="shared" si="146"/>
        <v>0</v>
      </c>
      <c r="CX325" s="5"/>
    </row>
    <row r="326" spans="1:102" s="6" customFormat="1" hidden="1" x14ac:dyDescent="0.25">
      <c r="A326" s="19">
        <v>33</v>
      </c>
      <c r="B326" s="2" t="s">
        <v>606</v>
      </c>
      <c r="C326" s="1" t="s">
        <v>607</v>
      </c>
      <c r="D326" s="3">
        <v>16.466101694915256</v>
      </c>
      <c r="E326" s="3">
        <v>16.47</v>
      </c>
      <c r="F326" s="7">
        <v>0</v>
      </c>
      <c r="G326" s="3">
        <v>16.466101694915256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1</v>
      </c>
      <c r="N326" s="3">
        <v>0</v>
      </c>
      <c r="O326" s="7">
        <v>16.47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3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3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3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4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3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3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3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7">
        <v>0</v>
      </c>
      <c r="CA326" s="3">
        <v>0</v>
      </c>
      <c r="CB326" s="7">
        <v>0</v>
      </c>
      <c r="CC326" s="7">
        <v>0</v>
      </c>
      <c r="CD326" s="7">
        <v>0</v>
      </c>
      <c r="CE326" s="7">
        <v>0</v>
      </c>
      <c r="CF326" s="7">
        <v>0</v>
      </c>
      <c r="CG326" s="7">
        <v>0</v>
      </c>
      <c r="CH326" s="7">
        <v>0</v>
      </c>
      <c r="CI326" s="28">
        <f t="shared" si="131"/>
        <v>16.466101694915256</v>
      </c>
      <c r="CJ326" s="28">
        <f t="shared" si="135"/>
        <v>0</v>
      </c>
      <c r="CK326" s="28">
        <f t="shared" si="136"/>
        <v>0</v>
      </c>
      <c r="CL326" s="28">
        <f t="shared" si="137"/>
        <v>0</v>
      </c>
      <c r="CM326" s="28">
        <f t="shared" si="138"/>
        <v>0</v>
      </c>
      <c r="CN326" s="28">
        <f t="shared" si="139"/>
        <v>0</v>
      </c>
      <c r="CO326" s="28">
        <f t="shared" si="140"/>
        <v>1</v>
      </c>
      <c r="CP326" s="7">
        <v>0</v>
      </c>
      <c r="CQ326" s="28">
        <f t="shared" si="132"/>
        <v>16.47</v>
      </c>
      <c r="CR326" s="28">
        <f t="shared" si="141"/>
        <v>0</v>
      </c>
      <c r="CS326" s="28">
        <f t="shared" si="142"/>
        <v>0</v>
      </c>
      <c r="CT326" s="28">
        <f t="shared" si="143"/>
        <v>0</v>
      </c>
      <c r="CU326" s="28">
        <f t="shared" si="144"/>
        <v>0</v>
      </c>
      <c r="CV326" s="28">
        <f t="shared" si="145"/>
        <v>0</v>
      </c>
      <c r="CW326" s="28">
        <f t="shared" si="146"/>
        <v>1</v>
      </c>
      <c r="CX326" s="5" t="s">
        <v>122</v>
      </c>
    </row>
    <row r="327" spans="1:102" s="6" customFormat="1" ht="72.75" hidden="1" customHeight="1" x14ac:dyDescent="0.25">
      <c r="A327" s="19">
        <v>34</v>
      </c>
      <c r="B327" s="2" t="s">
        <v>608</v>
      </c>
      <c r="C327" s="1" t="s">
        <v>609</v>
      </c>
      <c r="D327" s="3">
        <v>0.37</v>
      </c>
      <c r="E327" s="3">
        <v>0</v>
      </c>
      <c r="F327" s="7">
        <v>0</v>
      </c>
      <c r="G327" s="3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3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3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3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3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4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3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3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3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7">
        <v>0</v>
      </c>
      <c r="CA327" s="3">
        <v>0</v>
      </c>
      <c r="CB327" s="7">
        <v>0</v>
      </c>
      <c r="CC327" s="7">
        <v>0</v>
      </c>
      <c r="CD327" s="7">
        <v>0</v>
      </c>
      <c r="CE327" s="7">
        <v>0</v>
      </c>
      <c r="CF327" s="7">
        <v>0</v>
      </c>
      <c r="CG327" s="7">
        <v>0</v>
      </c>
      <c r="CH327" s="7">
        <v>0</v>
      </c>
      <c r="CI327" s="28">
        <f t="shared" si="131"/>
        <v>0</v>
      </c>
      <c r="CJ327" s="28">
        <f t="shared" si="135"/>
        <v>0</v>
      </c>
      <c r="CK327" s="28">
        <f t="shared" si="136"/>
        <v>0</v>
      </c>
      <c r="CL327" s="28">
        <f t="shared" si="137"/>
        <v>0</v>
      </c>
      <c r="CM327" s="28">
        <f t="shared" si="138"/>
        <v>0</v>
      </c>
      <c r="CN327" s="28">
        <f t="shared" si="139"/>
        <v>0</v>
      </c>
      <c r="CO327" s="28">
        <f t="shared" si="140"/>
        <v>0</v>
      </c>
      <c r="CP327" s="7">
        <v>0</v>
      </c>
      <c r="CQ327" s="28">
        <f t="shared" si="132"/>
        <v>0</v>
      </c>
      <c r="CR327" s="28">
        <f t="shared" si="141"/>
        <v>0</v>
      </c>
      <c r="CS327" s="28">
        <f t="shared" si="142"/>
        <v>0</v>
      </c>
      <c r="CT327" s="28">
        <f t="shared" si="143"/>
        <v>0</v>
      </c>
      <c r="CU327" s="28">
        <f t="shared" si="144"/>
        <v>0</v>
      </c>
      <c r="CV327" s="28">
        <f t="shared" si="145"/>
        <v>0</v>
      </c>
      <c r="CW327" s="28">
        <f t="shared" si="146"/>
        <v>0</v>
      </c>
      <c r="CX327" s="11" t="s">
        <v>114</v>
      </c>
    </row>
    <row r="328" spans="1:102" s="6" customFormat="1" ht="52.5" hidden="1" customHeight="1" x14ac:dyDescent="0.25">
      <c r="A328" s="19">
        <v>35</v>
      </c>
      <c r="B328" s="2" t="s">
        <v>610</v>
      </c>
      <c r="C328" s="1" t="s">
        <v>611</v>
      </c>
      <c r="D328" s="3">
        <v>0.3</v>
      </c>
      <c r="E328" s="3">
        <v>0</v>
      </c>
      <c r="F328" s="7">
        <v>0</v>
      </c>
      <c r="G328" s="3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3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3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3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3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4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3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3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3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7">
        <v>0</v>
      </c>
      <c r="CA328" s="3">
        <v>0</v>
      </c>
      <c r="CB328" s="7">
        <v>0</v>
      </c>
      <c r="CC328" s="7">
        <v>0</v>
      </c>
      <c r="CD328" s="7">
        <v>0</v>
      </c>
      <c r="CE328" s="7">
        <v>0</v>
      </c>
      <c r="CF328" s="7">
        <v>0</v>
      </c>
      <c r="CG328" s="7">
        <v>0</v>
      </c>
      <c r="CH328" s="7">
        <v>0</v>
      </c>
      <c r="CI328" s="28">
        <f t="shared" si="131"/>
        <v>0</v>
      </c>
      <c r="CJ328" s="28">
        <f t="shared" si="135"/>
        <v>0</v>
      </c>
      <c r="CK328" s="28">
        <f t="shared" si="136"/>
        <v>0</v>
      </c>
      <c r="CL328" s="28">
        <f t="shared" si="137"/>
        <v>0</v>
      </c>
      <c r="CM328" s="28">
        <f t="shared" si="138"/>
        <v>0</v>
      </c>
      <c r="CN328" s="28">
        <f t="shared" si="139"/>
        <v>0</v>
      </c>
      <c r="CO328" s="28">
        <f t="shared" si="140"/>
        <v>0</v>
      </c>
      <c r="CP328" s="7">
        <v>0</v>
      </c>
      <c r="CQ328" s="28">
        <f t="shared" si="132"/>
        <v>0</v>
      </c>
      <c r="CR328" s="28">
        <f t="shared" si="141"/>
        <v>0</v>
      </c>
      <c r="CS328" s="28">
        <f t="shared" si="142"/>
        <v>0</v>
      </c>
      <c r="CT328" s="28">
        <f t="shared" si="143"/>
        <v>0</v>
      </c>
      <c r="CU328" s="28">
        <f t="shared" si="144"/>
        <v>0</v>
      </c>
      <c r="CV328" s="28">
        <f t="shared" si="145"/>
        <v>0</v>
      </c>
      <c r="CW328" s="28">
        <f t="shared" si="146"/>
        <v>0</v>
      </c>
      <c r="CX328" s="5" t="s">
        <v>121</v>
      </c>
    </row>
    <row r="329" spans="1:102" s="6" customFormat="1" hidden="1" x14ac:dyDescent="0.25">
      <c r="A329" s="19">
        <v>36</v>
      </c>
      <c r="B329" s="2" t="s">
        <v>612</v>
      </c>
      <c r="C329" s="1" t="s">
        <v>613</v>
      </c>
      <c r="D329" s="3">
        <v>0.59322033898305082</v>
      </c>
      <c r="E329" s="3">
        <v>0.59575423728813559</v>
      </c>
      <c r="F329" s="7">
        <v>0</v>
      </c>
      <c r="G329" s="3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3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3">
        <v>0.59322033898305082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1</v>
      </c>
      <c r="AD329" s="7">
        <v>0</v>
      </c>
      <c r="AE329" s="3">
        <v>0.59575423728813559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16">
        <v>1</v>
      </c>
      <c r="AL329" s="7">
        <v>0</v>
      </c>
      <c r="AM329" s="3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4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3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3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3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7">
        <v>0</v>
      </c>
      <c r="CA329" s="3">
        <v>0</v>
      </c>
      <c r="CB329" s="7">
        <v>0</v>
      </c>
      <c r="CC329" s="7">
        <v>0</v>
      </c>
      <c r="CD329" s="7">
        <v>0</v>
      </c>
      <c r="CE329" s="7">
        <v>0</v>
      </c>
      <c r="CF329" s="7">
        <v>0</v>
      </c>
      <c r="CG329" s="7">
        <v>0</v>
      </c>
      <c r="CH329" s="7">
        <v>0</v>
      </c>
      <c r="CI329" s="28">
        <f t="shared" si="131"/>
        <v>0.59322033898305082</v>
      </c>
      <c r="CJ329" s="28">
        <f t="shared" si="135"/>
        <v>0</v>
      </c>
      <c r="CK329" s="28">
        <f t="shared" si="136"/>
        <v>0</v>
      </c>
      <c r="CL329" s="28">
        <f t="shared" si="137"/>
        <v>0</v>
      </c>
      <c r="CM329" s="28">
        <f t="shared" si="138"/>
        <v>0</v>
      </c>
      <c r="CN329" s="28">
        <f t="shared" si="139"/>
        <v>0</v>
      </c>
      <c r="CO329" s="28">
        <f t="shared" si="140"/>
        <v>1</v>
      </c>
      <c r="CP329" s="7">
        <v>0</v>
      </c>
      <c r="CQ329" s="28">
        <f t="shared" si="132"/>
        <v>0.59575423728813559</v>
      </c>
      <c r="CR329" s="28">
        <f t="shared" si="141"/>
        <v>0</v>
      </c>
      <c r="CS329" s="28">
        <f t="shared" si="142"/>
        <v>0</v>
      </c>
      <c r="CT329" s="28">
        <f t="shared" si="143"/>
        <v>0</v>
      </c>
      <c r="CU329" s="28">
        <f t="shared" si="144"/>
        <v>0</v>
      </c>
      <c r="CV329" s="28">
        <f t="shared" si="145"/>
        <v>0</v>
      </c>
      <c r="CW329" s="28">
        <f t="shared" si="146"/>
        <v>1</v>
      </c>
      <c r="CX329" s="5"/>
    </row>
    <row r="330" spans="1:102" s="6" customFormat="1" ht="31.5" hidden="1" x14ac:dyDescent="0.25">
      <c r="A330" s="19">
        <v>37</v>
      </c>
      <c r="B330" s="2" t="s">
        <v>614</v>
      </c>
      <c r="C330" s="1" t="s">
        <v>615</v>
      </c>
      <c r="D330" s="3">
        <v>7.6271186440677971E-2</v>
      </c>
      <c r="E330" s="3">
        <v>7.6270000000000004E-2</v>
      </c>
      <c r="F330" s="7">
        <v>0</v>
      </c>
      <c r="G330" s="3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3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3">
        <v>7.6271186440677971E-2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1</v>
      </c>
      <c r="AD330" s="7">
        <v>0</v>
      </c>
      <c r="AE330" s="3">
        <v>7.6270000000000004E-2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16">
        <v>1</v>
      </c>
      <c r="AL330" s="7">
        <v>0</v>
      </c>
      <c r="AM330" s="3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4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3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3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3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7">
        <v>0</v>
      </c>
      <c r="CA330" s="3">
        <v>0</v>
      </c>
      <c r="CB330" s="7">
        <v>0</v>
      </c>
      <c r="CC330" s="7">
        <v>0</v>
      </c>
      <c r="CD330" s="7">
        <v>0</v>
      </c>
      <c r="CE330" s="7">
        <v>0</v>
      </c>
      <c r="CF330" s="7">
        <v>0</v>
      </c>
      <c r="CG330" s="7">
        <v>0</v>
      </c>
      <c r="CH330" s="7">
        <v>0</v>
      </c>
      <c r="CI330" s="28">
        <f t="shared" si="131"/>
        <v>7.6271186440677971E-2</v>
      </c>
      <c r="CJ330" s="28">
        <f t="shared" si="135"/>
        <v>0</v>
      </c>
      <c r="CK330" s="28">
        <f t="shared" si="136"/>
        <v>0</v>
      </c>
      <c r="CL330" s="28">
        <f t="shared" si="137"/>
        <v>0</v>
      </c>
      <c r="CM330" s="28">
        <f t="shared" si="138"/>
        <v>0</v>
      </c>
      <c r="CN330" s="28">
        <f t="shared" si="139"/>
        <v>0</v>
      </c>
      <c r="CO330" s="28">
        <f t="shared" si="140"/>
        <v>1</v>
      </c>
      <c r="CP330" s="7">
        <v>0</v>
      </c>
      <c r="CQ330" s="28">
        <f t="shared" si="132"/>
        <v>7.6270000000000004E-2</v>
      </c>
      <c r="CR330" s="28">
        <f t="shared" si="141"/>
        <v>0</v>
      </c>
      <c r="CS330" s="28">
        <f t="shared" si="142"/>
        <v>0</v>
      </c>
      <c r="CT330" s="28">
        <f t="shared" si="143"/>
        <v>0</v>
      </c>
      <c r="CU330" s="28">
        <f t="shared" si="144"/>
        <v>0</v>
      </c>
      <c r="CV330" s="28">
        <f t="shared" si="145"/>
        <v>0</v>
      </c>
      <c r="CW330" s="28">
        <f t="shared" si="146"/>
        <v>1</v>
      </c>
      <c r="CX330" s="5"/>
    </row>
    <row r="331" spans="1:102" s="6" customFormat="1" hidden="1" x14ac:dyDescent="0.25">
      <c r="A331" s="19">
        <v>38</v>
      </c>
      <c r="B331" s="2" t="s">
        <v>616</v>
      </c>
      <c r="C331" s="1" t="s">
        <v>617</v>
      </c>
      <c r="D331" s="3">
        <v>0.73</v>
      </c>
      <c r="E331" s="3">
        <v>0.73</v>
      </c>
      <c r="F331" s="7">
        <v>0</v>
      </c>
      <c r="G331" s="3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3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3">
        <v>0.73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3">
        <v>0.73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16">
        <v>1</v>
      </c>
      <c r="AL331" s="7">
        <v>0</v>
      </c>
      <c r="AM331" s="3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4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3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3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3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7">
        <v>0</v>
      </c>
      <c r="CA331" s="3">
        <v>0</v>
      </c>
      <c r="CB331" s="7">
        <v>0</v>
      </c>
      <c r="CC331" s="7">
        <v>0</v>
      </c>
      <c r="CD331" s="7">
        <v>0</v>
      </c>
      <c r="CE331" s="7">
        <v>0</v>
      </c>
      <c r="CF331" s="7">
        <v>0</v>
      </c>
      <c r="CG331" s="7">
        <v>0</v>
      </c>
      <c r="CH331" s="7">
        <v>0</v>
      </c>
      <c r="CI331" s="28">
        <f t="shared" si="131"/>
        <v>0.73</v>
      </c>
      <c r="CJ331" s="28">
        <f t="shared" si="135"/>
        <v>0</v>
      </c>
      <c r="CK331" s="28">
        <f t="shared" si="136"/>
        <v>0</v>
      </c>
      <c r="CL331" s="28">
        <f t="shared" si="137"/>
        <v>0</v>
      </c>
      <c r="CM331" s="28">
        <f t="shared" si="138"/>
        <v>0</v>
      </c>
      <c r="CN331" s="28">
        <f t="shared" si="139"/>
        <v>0</v>
      </c>
      <c r="CO331" s="28">
        <f t="shared" si="140"/>
        <v>1</v>
      </c>
      <c r="CP331" s="7">
        <v>0</v>
      </c>
      <c r="CQ331" s="28">
        <f t="shared" si="132"/>
        <v>0.73</v>
      </c>
      <c r="CR331" s="28">
        <f t="shared" si="141"/>
        <v>0</v>
      </c>
      <c r="CS331" s="28">
        <f t="shared" si="142"/>
        <v>0</v>
      </c>
      <c r="CT331" s="28">
        <f t="shared" si="143"/>
        <v>0</v>
      </c>
      <c r="CU331" s="28">
        <f t="shared" si="144"/>
        <v>0</v>
      </c>
      <c r="CV331" s="28">
        <f t="shared" si="145"/>
        <v>0</v>
      </c>
      <c r="CW331" s="28">
        <f t="shared" si="146"/>
        <v>1</v>
      </c>
      <c r="CX331" s="5" t="s">
        <v>122</v>
      </c>
    </row>
    <row r="332" spans="1:102" s="6" customFormat="1" hidden="1" x14ac:dyDescent="0.25">
      <c r="A332" s="19">
        <v>39</v>
      </c>
      <c r="B332" s="2" t="s">
        <v>618</v>
      </c>
      <c r="C332" s="1" t="s">
        <v>619</v>
      </c>
      <c r="D332" s="3">
        <v>0.54491525423728815</v>
      </c>
      <c r="E332" s="3">
        <v>0.54516101694915264</v>
      </c>
      <c r="F332" s="7">
        <v>0</v>
      </c>
      <c r="G332" s="3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3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3">
        <v>0.54491525423728815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1</v>
      </c>
      <c r="AD332" s="7">
        <v>0</v>
      </c>
      <c r="AE332" s="3">
        <v>0.54516101694915264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16">
        <v>1</v>
      </c>
      <c r="AL332" s="7">
        <v>0</v>
      </c>
      <c r="AM332" s="3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4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3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3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3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7">
        <v>0</v>
      </c>
      <c r="CA332" s="3">
        <v>0</v>
      </c>
      <c r="CB332" s="7">
        <v>0</v>
      </c>
      <c r="CC332" s="7">
        <v>0</v>
      </c>
      <c r="CD332" s="7">
        <v>0</v>
      </c>
      <c r="CE332" s="7">
        <v>0</v>
      </c>
      <c r="CF332" s="7">
        <v>0</v>
      </c>
      <c r="CG332" s="7">
        <v>0</v>
      </c>
      <c r="CH332" s="7">
        <v>0</v>
      </c>
      <c r="CI332" s="28">
        <f t="shared" si="131"/>
        <v>0.54491525423728815</v>
      </c>
      <c r="CJ332" s="28">
        <f t="shared" si="135"/>
        <v>0</v>
      </c>
      <c r="CK332" s="28">
        <f t="shared" si="136"/>
        <v>0</v>
      </c>
      <c r="CL332" s="28">
        <f t="shared" si="137"/>
        <v>0</v>
      </c>
      <c r="CM332" s="28">
        <f t="shared" si="138"/>
        <v>0</v>
      </c>
      <c r="CN332" s="28">
        <f t="shared" si="139"/>
        <v>0</v>
      </c>
      <c r="CO332" s="28">
        <f t="shared" si="140"/>
        <v>1</v>
      </c>
      <c r="CP332" s="7">
        <v>0</v>
      </c>
      <c r="CQ332" s="28">
        <f t="shared" si="132"/>
        <v>0.54516101694915264</v>
      </c>
      <c r="CR332" s="28">
        <f t="shared" si="141"/>
        <v>0</v>
      </c>
      <c r="CS332" s="28">
        <f t="shared" si="142"/>
        <v>0</v>
      </c>
      <c r="CT332" s="28">
        <f t="shared" si="143"/>
        <v>0</v>
      </c>
      <c r="CU332" s="28">
        <f t="shared" si="144"/>
        <v>0</v>
      </c>
      <c r="CV332" s="28">
        <f t="shared" si="145"/>
        <v>0</v>
      </c>
      <c r="CW332" s="28">
        <f t="shared" si="146"/>
        <v>1</v>
      </c>
      <c r="CX332" s="5"/>
    </row>
    <row r="333" spans="1:102" s="6" customFormat="1" hidden="1" x14ac:dyDescent="0.25">
      <c r="A333" s="19">
        <v>40</v>
      </c>
      <c r="B333" s="2" t="s">
        <v>620</v>
      </c>
      <c r="C333" s="1" t="s">
        <v>621</v>
      </c>
      <c r="D333" s="3">
        <v>0.59322033898305082</v>
      </c>
      <c r="E333" s="3">
        <v>0.59041250000000001</v>
      </c>
      <c r="F333" s="7">
        <v>0</v>
      </c>
      <c r="G333" s="3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3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3">
        <v>0.59322033898305082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0</v>
      </c>
      <c r="AE333" s="3">
        <v>0.59041250000000001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16">
        <v>1</v>
      </c>
      <c r="AL333" s="7">
        <v>0</v>
      </c>
      <c r="AM333" s="3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4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3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3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3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7">
        <v>0</v>
      </c>
      <c r="CA333" s="3">
        <v>0</v>
      </c>
      <c r="CB333" s="7">
        <v>0</v>
      </c>
      <c r="CC333" s="7">
        <v>0</v>
      </c>
      <c r="CD333" s="7">
        <v>0</v>
      </c>
      <c r="CE333" s="7">
        <v>0</v>
      </c>
      <c r="CF333" s="7">
        <v>0</v>
      </c>
      <c r="CG333" s="7">
        <v>0</v>
      </c>
      <c r="CH333" s="7">
        <v>0</v>
      </c>
      <c r="CI333" s="28">
        <f t="shared" si="131"/>
        <v>0.59322033898305082</v>
      </c>
      <c r="CJ333" s="28">
        <f t="shared" si="135"/>
        <v>0</v>
      </c>
      <c r="CK333" s="28">
        <f t="shared" si="136"/>
        <v>0</v>
      </c>
      <c r="CL333" s="28">
        <f t="shared" si="137"/>
        <v>0</v>
      </c>
      <c r="CM333" s="28">
        <f t="shared" si="138"/>
        <v>0</v>
      </c>
      <c r="CN333" s="28">
        <f t="shared" si="139"/>
        <v>0</v>
      </c>
      <c r="CO333" s="28">
        <f t="shared" si="140"/>
        <v>1</v>
      </c>
      <c r="CP333" s="7">
        <v>0</v>
      </c>
      <c r="CQ333" s="28">
        <f t="shared" si="132"/>
        <v>0.59041250000000001</v>
      </c>
      <c r="CR333" s="28">
        <f t="shared" si="141"/>
        <v>0</v>
      </c>
      <c r="CS333" s="28">
        <f t="shared" si="142"/>
        <v>0</v>
      </c>
      <c r="CT333" s="28">
        <f t="shared" si="143"/>
        <v>0</v>
      </c>
      <c r="CU333" s="28">
        <f t="shared" si="144"/>
        <v>0</v>
      </c>
      <c r="CV333" s="28">
        <f t="shared" si="145"/>
        <v>0</v>
      </c>
      <c r="CW333" s="28">
        <f t="shared" si="146"/>
        <v>1</v>
      </c>
      <c r="CX333" s="5"/>
    </row>
    <row r="334" spans="1:102" s="6" customFormat="1" ht="31.5" hidden="1" x14ac:dyDescent="0.25">
      <c r="A334" s="19">
        <v>41</v>
      </c>
      <c r="B334" s="1" t="s">
        <v>622</v>
      </c>
      <c r="C334" s="1" t="s">
        <v>623</v>
      </c>
      <c r="D334" s="3">
        <v>17.07</v>
      </c>
      <c r="E334" s="3">
        <v>0</v>
      </c>
      <c r="F334" s="7">
        <v>0</v>
      </c>
      <c r="G334" s="3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3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3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3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3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4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3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3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7">
        <v>0</v>
      </c>
      <c r="CA334" s="3">
        <v>0</v>
      </c>
      <c r="CB334" s="7">
        <v>0</v>
      </c>
      <c r="CC334" s="7">
        <v>0</v>
      </c>
      <c r="CD334" s="7">
        <v>0</v>
      </c>
      <c r="CE334" s="7">
        <v>0</v>
      </c>
      <c r="CF334" s="7">
        <v>0</v>
      </c>
      <c r="CG334" s="7">
        <v>0</v>
      </c>
      <c r="CH334" s="7">
        <v>0</v>
      </c>
      <c r="CI334" s="28">
        <f t="shared" si="131"/>
        <v>0</v>
      </c>
      <c r="CJ334" s="28">
        <f t="shared" si="135"/>
        <v>0</v>
      </c>
      <c r="CK334" s="28">
        <f t="shared" si="136"/>
        <v>0</v>
      </c>
      <c r="CL334" s="28">
        <f t="shared" si="137"/>
        <v>0</v>
      </c>
      <c r="CM334" s="28">
        <f t="shared" si="138"/>
        <v>0</v>
      </c>
      <c r="CN334" s="28">
        <f t="shared" si="139"/>
        <v>0</v>
      </c>
      <c r="CO334" s="28">
        <f t="shared" si="140"/>
        <v>0</v>
      </c>
      <c r="CP334" s="7">
        <v>0</v>
      </c>
      <c r="CQ334" s="28">
        <f t="shared" si="132"/>
        <v>0</v>
      </c>
      <c r="CR334" s="28">
        <f t="shared" si="141"/>
        <v>0</v>
      </c>
      <c r="CS334" s="28">
        <f t="shared" si="142"/>
        <v>0</v>
      </c>
      <c r="CT334" s="28">
        <f t="shared" si="143"/>
        <v>0</v>
      </c>
      <c r="CU334" s="28">
        <f t="shared" si="144"/>
        <v>0</v>
      </c>
      <c r="CV334" s="28">
        <f t="shared" si="145"/>
        <v>0</v>
      </c>
      <c r="CW334" s="28">
        <f t="shared" si="146"/>
        <v>0</v>
      </c>
      <c r="CX334" s="5"/>
    </row>
    <row r="335" spans="1:102" s="6" customFormat="1" ht="31.5" hidden="1" x14ac:dyDescent="0.25">
      <c r="A335" s="19">
        <v>42</v>
      </c>
      <c r="B335" s="1" t="s">
        <v>624</v>
      </c>
      <c r="C335" s="1" t="s">
        <v>625</v>
      </c>
      <c r="D335" s="3">
        <v>17.07</v>
      </c>
      <c r="E335" s="3">
        <v>0</v>
      </c>
      <c r="F335" s="7">
        <v>0</v>
      </c>
      <c r="G335" s="3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3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3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3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3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4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3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3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3">
        <v>0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7">
        <v>0</v>
      </c>
      <c r="CA335" s="3">
        <v>0</v>
      </c>
      <c r="CB335" s="7">
        <v>0</v>
      </c>
      <c r="CC335" s="7">
        <v>0</v>
      </c>
      <c r="CD335" s="7">
        <v>0</v>
      </c>
      <c r="CE335" s="7">
        <v>0</v>
      </c>
      <c r="CF335" s="7">
        <v>0</v>
      </c>
      <c r="CG335" s="7">
        <v>0</v>
      </c>
      <c r="CH335" s="7">
        <v>0</v>
      </c>
      <c r="CI335" s="28">
        <f t="shared" si="131"/>
        <v>0</v>
      </c>
      <c r="CJ335" s="28">
        <f t="shared" si="135"/>
        <v>0</v>
      </c>
      <c r="CK335" s="28">
        <f t="shared" si="136"/>
        <v>0</v>
      </c>
      <c r="CL335" s="28">
        <f t="shared" si="137"/>
        <v>0</v>
      </c>
      <c r="CM335" s="28">
        <f t="shared" si="138"/>
        <v>0</v>
      </c>
      <c r="CN335" s="28">
        <f t="shared" si="139"/>
        <v>0</v>
      </c>
      <c r="CO335" s="28">
        <f t="shared" si="140"/>
        <v>0</v>
      </c>
      <c r="CP335" s="7">
        <v>0</v>
      </c>
      <c r="CQ335" s="28">
        <f t="shared" si="132"/>
        <v>0</v>
      </c>
      <c r="CR335" s="28">
        <f t="shared" si="141"/>
        <v>0</v>
      </c>
      <c r="CS335" s="28">
        <f t="shared" si="142"/>
        <v>0</v>
      </c>
      <c r="CT335" s="28">
        <f t="shared" si="143"/>
        <v>0</v>
      </c>
      <c r="CU335" s="28">
        <f t="shared" si="144"/>
        <v>0</v>
      </c>
      <c r="CV335" s="28">
        <f t="shared" si="145"/>
        <v>0</v>
      </c>
      <c r="CW335" s="28">
        <f t="shared" si="146"/>
        <v>0</v>
      </c>
      <c r="CX335" s="5"/>
    </row>
    <row r="336" spans="1:102" s="6" customFormat="1" ht="31.5" hidden="1" x14ac:dyDescent="0.25">
      <c r="A336" s="19">
        <v>43</v>
      </c>
      <c r="B336" s="1" t="s">
        <v>626</v>
      </c>
      <c r="C336" s="1" t="s">
        <v>627</v>
      </c>
      <c r="D336" s="3">
        <v>8.33</v>
      </c>
      <c r="E336" s="3">
        <v>0</v>
      </c>
      <c r="F336" s="7">
        <v>0</v>
      </c>
      <c r="G336" s="3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3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3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3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3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4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3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3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7">
        <v>0</v>
      </c>
      <c r="CA336" s="3">
        <v>0</v>
      </c>
      <c r="CB336" s="7">
        <v>0</v>
      </c>
      <c r="CC336" s="7">
        <v>0</v>
      </c>
      <c r="CD336" s="7">
        <v>0</v>
      </c>
      <c r="CE336" s="7">
        <v>0</v>
      </c>
      <c r="CF336" s="7">
        <v>0</v>
      </c>
      <c r="CG336" s="7">
        <v>0</v>
      </c>
      <c r="CH336" s="7">
        <v>0</v>
      </c>
      <c r="CI336" s="28">
        <f t="shared" si="131"/>
        <v>0</v>
      </c>
      <c r="CJ336" s="28">
        <f t="shared" si="135"/>
        <v>0</v>
      </c>
      <c r="CK336" s="28">
        <f t="shared" si="136"/>
        <v>0</v>
      </c>
      <c r="CL336" s="28">
        <f t="shared" si="137"/>
        <v>0</v>
      </c>
      <c r="CM336" s="28">
        <f t="shared" si="138"/>
        <v>0</v>
      </c>
      <c r="CN336" s="28">
        <f t="shared" si="139"/>
        <v>0</v>
      </c>
      <c r="CO336" s="28">
        <f t="shared" si="140"/>
        <v>0</v>
      </c>
      <c r="CP336" s="7">
        <v>0</v>
      </c>
      <c r="CQ336" s="28">
        <f t="shared" si="132"/>
        <v>0</v>
      </c>
      <c r="CR336" s="28">
        <f t="shared" si="141"/>
        <v>0</v>
      </c>
      <c r="CS336" s="28">
        <f t="shared" si="142"/>
        <v>0</v>
      </c>
      <c r="CT336" s="28">
        <f t="shared" si="143"/>
        <v>0</v>
      </c>
      <c r="CU336" s="28">
        <f t="shared" si="144"/>
        <v>0</v>
      </c>
      <c r="CV336" s="28">
        <f t="shared" si="145"/>
        <v>0</v>
      </c>
      <c r="CW336" s="28">
        <f t="shared" si="146"/>
        <v>0</v>
      </c>
      <c r="CX336" s="5"/>
    </row>
    <row r="337" spans="1:102" ht="31.5" x14ac:dyDescent="0.25">
      <c r="A337" s="126">
        <f>A336+1</f>
        <v>44</v>
      </c>
      <c r="B337" s="113" t="s">
        <v>728</v>
      </c>
      <c r="C337" s="121" t="s">
        <v>729</v>
      </c>
      <c r="D337" s="127">
        <v>0</v>
      </c>
      <c r="E337" s="56">
        <f>CA337</f>
        <v>2.2120000000000002</v>
      </c>
      <c r="F337" s="104">
        <v>0</v>
      </c>
      <c r="G337" s="104">
        <v>0</v>
      </c>
      <c r="H337" s="104">
        <v>0</v>
      </c>
      <c r="I337" s="104">
        <v>0</v>
      </c>
      <c r="J337" s="104">
        <v>0</v>
      </c>
      <c r="K337" s="104">
        <v>0</v>
      </c>
      <c r="L337" s="104">
        <v>0</v>
      </c>
      <c r="M337" s="104">
        <v>0</v>
      </c>
      <c r="N337" s="104">
        <v>0</v>
      </c>
      <c r="O337" s="104">
        <v>0</v>
      </c>
      <c r="P337" s="104">
        <v>0</v>
      </c>
      <c r="Q337" s="104">
        <v>0</v>
      </c>
      <c r="R337" s="104">
        <v>0</v>
      </c>
      <c r="S337" s="104">
        <v>0</v>
      </c>
      <c r="T337" s="104">
        <v>0</v>
      </c>
      <c r="U337" s="104">
        <v>0</v>
      </c>
      <c r="V337" s="104">
        <v>0</v>
      </c>
      <c r="W337" s="104">
        <v>0</v>
      </c>
      <c r="X337" s="104">
        <v>0</v>
      </c>
      <c r="Y337" s="104"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  <c r="AG337" s="104">
        <v>0</v>
      </c>
      <c r="AH337" s="104">
        <v>0</v>
      </c>
      <c r="AI337" s="104">
        <v>0</v>
      </c>
      <c r="AJ337" s="104">
        <v>0</v>
      </c>
      <c r="AK337" s="104">
        <v>0</v>
      </c>
      <c r="AL337" s="104">
        <v>0</v>
      </c>
      <c r="AM337" s="104">
        <v>0</v>
      </c>
      <c r="AN337" s="104">
        <v>0</v>
      </c>
      <c r="AO337" s="104">
        <v>0</v>
      </c>
      <c r="AP337" s="104">
        <v>0</v>
      </c>
      <c r="AQ337" s="104">
        <v>0</v>
      </c>
      <c r="AR337" s="104">
        <v>0</v>
      </c>
      <c r="AS337" s="104">
        <v>0</v>
      </c>
      <c r="AT337" s="104">
        <v>0</v>
      </c>
      <c r="AU337" s="104">
        <v>0</v>
      </c>
      <c r="AV337" s="104">
        <v>0</v>
      </c>
      <c r="AW337" s="104">
        <v>0</v>
      </c>
      <c r="AX337" s="104">
        <v>0</v>
      </c>
      <c r="AY337" s="104">
        <v>0</v>
      </c>
      <c r="AZ337" s="104">
        <v>0</v>
      </c>
      <c r="BA337" s="104">
        <v>0</v>
      </c>
      <c r="BB337" s="104">
        <v>0</v>
      </c>
      <c r="BC337" s="104">
        <v>0</v>
      </c>
      <c r="BD337" s="104">
        <v>0</v>
      </c>
      <c r="BE337" s="104">
        <v>0</v>
      </c>
      <c r="BF337" s="104">
        <v>0</v>
      </c>
      <c r="BG337" s="104">
        <v>0</v>
      </c>
      <c r="BH337" s="104">
        <v>0</v>
      </c>
      <c r="BI337" s="104">
        <v>0</v>
      </c>
      <c r="BJ337" s="104">
        <v>0</v>
      </c>
      <c r="BK337" s="104">
        <v>0</v>
      </c>
      <c r="BL337" s="104">
        <v>0</v>
      </c>
      <c r="BM337" s="104">
        <v>0</v>
      </c>
      <c r="BN337" s="104">
        <v>0</v>
      </c>
      <c r="BO337" s="104">
        <v>0</v>
      </c>
      <c r="BP337" s="104">
        <v>0</v>
      </c>
      <c r="BQ337" s="104">
        <v>0</v>
      </c>
      <c r="BR337" s="104">
        <v>0</v>
      </c>
      <c r="BS337" s="56">
        <v>2.2120000000000002</v>
      </c>
      <c r="BT337" s="104">
        <v>0</v>
      </c>
      <c r="BU337" s="104">
        <v>0</v>
      </c>
      <c r="BV337" s="104">
        <v>0</v>
      </c>
      <c r="BW337" s="104">
        <v>0</v>
      </c>
      <c r="BX337" s="104">
        <v>0</v>
      </c>
      <c r="BY337" s="128">
        <v>1</v>
      </c>
      <c r="BZ337" s="104">
        <v>0</v>
      </c>
      <c r="CA337" s="56">
        <v>2.2120000000000002</v>
      </c>
      <c r="CB337" s="104">
        <v>0</v>
      </c>
      <c r="CC337" s="104">
        <v>0</v>
      </c>
      <c r="CD337" s="104">
        <v>0</v>
      </c>
      <c r="CE337" s="104">
        <v>0</v>
      </c>
      <c r="CF337" s="104">
        <v>0</v>
      </c>
      <c r="CG337" s="128">
        <v>1</v>
      </c>
      <c r="CH337" s="104">
        <v>0</v>
      </c>
      <c r="CI337" s="104">
        <f t="shared" si="131"/>
        <v>2.2120000000000002</v>
      </c>
      <c r="CJ337" s="104">
        <f t="shared" si="135"/>
        <v>0</v>
      </c>
      <c r="CK337" s="104">
        <f t="shared" si="136"/>
        <v>0</v>
      </c>
      <c r="CL337" s="104">
        <f t="shared" si="137"/>
        <v>0</v>
      </c>
      <c r="CM337" s="104">
        <f t="shared" si="138"/>
        <v>0</v>
      </c>
      <c r="CN337" s="104">
        <f t="shared" si="139"/>
        <v>0</v>
      </c>
      <c r="CO337" s="104">
        <f t="shared" si="140"/>
        <v>1</v>
      </c>
      <c r="CP337" s="104">
        <v>0</v>
      </c>
      <c r="CQ337" s="104">
        <f t="shared" si="132"/>
        <v>2.2120000000000002</v>
      </c>
      <c r="CR337" s="104">
        <f t="shared" si="141"/>
        <v>0</v>
      </c>
      <c r="CS337" s="104">
        <f t="shared" si="142"/>
        <v>0</v>
      </c>
      <c r="CT337" s="104">
        <f t="shared" si="143"/>
        <v>0</v>
      </c>
      <c r="CU337" s="104">
        <f t="shared" si="144"/>
        <v>0</v>
      </c>
      <c r="CV337" s="104">
        <f t="shared" si="145"/>
        <v>0</v>
      </c>
      <c r="CW337" s="104">
        <f t="shared" si="146"/>
        <v>1</v>
      </c>
      <c r="CX337" s="129"/>
    </row>
    <row r="338" spans="1:102" ht="47.25" x14ac:dyDescent="0.25">
      <c r="A338" s="126">
        <f t="shared" ref="A338:A357" si="150">A337+1</f>
        <v>45</v>
      </c>
      <c r="B338" s="117" t="s">
        <v>730</v>
      </c>
      <c r="C338" s="121" t="s">
        <v>731</v>
      </c>
      <c r="D338" s="127">
        <v>0</v>
      </c>
      <c r="E338" s="56">
        <f t="shared" ref="E338:E357" si="151">CA338</f>
        <v>1.506</v>
      </c>
      <c r="F338" s="104">
        <v>0</v>
      </c>
      <c r="G338" s="104">
        <v>0</v>
      </c>
      <c r="H338" s="104">
        <v>0</v>
      </c>
      <c r="I338" s="104">
        <v>0</v>
      </c>
      <c r="J338" s="104">
        <v>0</v>
      </c>
      <c r="K338" s="104">
        <v>0</v>
      </c>
      <c r="L338" s="104">
        <v>0</v>
      </c>
      <c r="M338" s="104">
        <v>0</v>
      </c>
      <c r="N338" s="104">
        <v>0</v>
      </c>
      <c r="O338" s="104">
        <v>0</v>
      </c>
      <c r="P338" s="104">
        <v>0</v>
      </c>
      <c r="Q338" s="104">
        <v>0</v>
      </c>
      <c r="R338" s="104">
        <v>0</v>
      </c>
      <c r="S338" s="104">
        <v>0</v>
      </c>
      <c r="T338" s="104">
        <v>0</v>
      </c>
      <c r="U338" s="104">
        <v>0</v>
      </c>
      <c r="V338" s="104">
        <v>0</v>
      </c>
      <c r="W338" s="104">
        <v>0</v>
      </c>
      <c r="X338" s="104">
        <v>0</v>
      </c>
      <c r="Y338" s="104"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  <c r="AG338" s="104">
        <v>0</v>
      </c>
      <c r="AH338" s="104">
        <v>0</v>
      </c>
      <c r="AI338" s="104">
        <v>0</v>
      </c>
      <c r="AJ338" s="104">
        <v>0</v>
      </c>
      <c r="AK338" s="104">
        <v>0</v>
      </c>
      <c r="AL338" s="104">
        <v>0</v>
      </c>
      <c r="AM338" s="104">
        <v>0</v>
      </c>
      <c r="AN338" s="104">
        <v>0</v>
      </c>
      <c r="AO338" s="104">
        <v>0</v>
      </c>
      <c r="AP338" s="104">
        <v>0</v>
      </c>
      <c r="AQ338" s="104">
        <v>0</v>
      </c>
      <c r="AR338" s="104">
        <v>0</v>
      </c>
      <c r="AS338" s="104">
        <v>0</v>
      </c>
      <c r="AT338" s="104">
        <v>0</v>
      </c>
      <c r="AU338" s="104">
        <v>0</v>
      </c>
      <c r="AV338" s="104">
        <v>0</v>
      </c>
      <c r="AW338" s="104">
        <v>0</v>
      </c>
      <c r="AX338" s="104">
        <v>0</v>
      </c>
      <c r="AY338" s="104">
        <v>0</v>
      </c>
      <c r="AZ338" s="104">
        <v>0</v>
      </c>
      <c r="BA338" s="104">
        <v>0</v>
      </c>
      <c r="BB338" s="104">
        <v>0</v>
      </c>
      <c r="BC338" s="104">
        <v>0</v>
      </c>
      <c r="BD338" s="104">
        <v>0</v>
      </c>
      <c r="BE338" s="104">
        <v>0</v>
      </c>
      <c r="BF338" s="104">
        <v>0</v>
      </c>
      <c r="BG338" s="104">
        <v>0</v>
      </c>
      <c r="BH338" s="104">
        <v>0</v>
      </c>
      <c r="BI338" s="104">
        <v>0</v>
      </c>
      <c r="BJ338" s="104">
        <v>0</v>
      </c>
      <c r="BK338" s="104">
        <v>0</v>
      </c>
      <c r="BL338" s="104">
        <v>0</v>
      </c>
      <c r="BM338" s="104">
        <v>0</v>
      </c>
      <c r="BN338" s="104">
        <v>0</v>
      </c>
      <c r="BO338" s="104">
        <v>0</v>
      </c>
      <c r="BP338" s="104">
        <v>0</v>
      </c>
      <c r="BQ338" s="104">
        <v>0</v>
      </c>
      <c r="BR338" s="104">
        <v>0</v>
      </c>
      <c r="BS338" s="56">
        <v>1.42</v>
      </c>
      <c r="BT338" s="104">
        <v>0</v>
      </c>
      <c r="BU338" s="104">
        <v>0</v>
      </c>
      <c r="BV338" s="104">
        <v>0</v>
      </c>
      <c r="BW338" s="104">
        <v>0</v>
      </c>
      <c r="BX338" s="104">
        <v>0</v>
      </c>
      <c r="BY338" s="104">
        <v>0</v>
      </c>
      <c r="BZ338" s="104">
        <v>0</v>
      </c>
      <c r="CA338" s="56">
        <v>1.506</v>
      </c>
      <c r="CB338" s="104">
        <v>0</v>
      </c>
      <c r="CC338" s="104">
        <v>0</v>
      </c>
      <c r="CD338" s="104">
        <v>0</v>
      </c>
      <c r="CE338" s="104">
        <v>0</v>
      </c>
      <c r="CF338" s="104">
        <v>0</v>
      </c>
      <c r="CG338" s="104">
        <v>0</v>
      </c>
      <c r="CH338" s="104">
        <v>0</v>
      </c>
      <c r="CI338" s="104">
        <f t="shared" ref="CI338:CI357" si="152">SUM(W338,AM338,BC338,G338,BS338,)</f>
        <v>1.42</v>
      </c>
      <c r="CJ338" s="104">
        <f t="shared" si="135"/>
        <v>0</v>
      </c>
      <c r="CK338" s="104">
        <f t="shared" si="136"/>
        <v>0</v>
      </c>
      <c r="CL338" s="104">
        <f t="shared" si="137"/>
        <v>0</v>
      </c>
      <c r="CM338" s="104">
        <f t="shared" si="138"/>
        <v>0</v>
      </c>
      <c r="CN338" s="104">
        <f t="shared" si="139"/>
        <v>0</v>
      </c>
      <c r="CO338" s="104">
        <f t="shared" si="140"/>
        <v>0</v>
      </c>
      <c r="CP338" s="104">
        <v>0</v>
      </c>
      <c r="CQ338" s="104">
        <f t="shared" ref="CQ338:CQ356" si="153">SUM(O338,AE338,AU338,BK338,CA338,)</f>
        <v>1.506</v>
      </c>
      <c r="CR338" s="104">
        <f t="shared" si="141"/>
        <v>0</v>
      </c>
      <c r="CS338" s="104">
        <f t="shared" si="142"/>
        <v>0</v>
      </c>
      <c r="CT338" s="104">
        <f t="shared" si="143"/>
        <v>0</v>
      </c>
      <c r="CU338" s="104">
        <f t="shared" si="144"/>
        <v>0</v>
      </c>
      <c r="CV338" s="104">
        <f t="shared" si="145"/>
        <v>0</v>
      </c>
      <c r="CW338" s="104">
        <f t="shared" si="146"/>
        <v>0</v>
      </c>
      <c r="CX338" s="129"/>
    </row>
    <row r="339" spans="1:102" ht="31.5" x14ac:dyDescent="0.25">
      <c r="A339" s="126">
        <f t="shared" si="150"/>
        <v>46</v>
      </c>
      <c r="B339" s="120" t="s">
        <v>732</v>
      </c>
      <c r="C339" s="121" t="s">
        <v>733</v>
      </c>
      <c r="D339" s="127">
        <v>0</v>
      </c>
      <c r="E339" s="56">
        <f t="shared" si="151"/>
        <v>0.43099999999999999</v>
      </c>
      <c r="F339" s="104">
        <v>0</v>
      </c>
      <c r="G339" s="104">
        <v>0</v>
      </c>
      <c r="H339" s="104">
        <v>0</v>
      </c>
      <c r="I339" s="104">
        <v>0</v>
      </c>
      <c r="J339" s="104">
        <v>0</v>
      </c>
      <c r="K339" s="104">
        <v>0</v>
      </c>
      <c r="L339" s="104">
        <v>0</v>
      </c>
      <c r="M339" s="104">
        <v>0</v>
      </c>
      <c r="N339" s="104">
        <v>0</v>
      </c>
      <c r="O339" s="104">
        <v>0</v>
      </c>
      <c r="P339" s="104">
        <v>0</v>
      </c>
      <c r="Q339" s="104">
        <v>0</v>
      </c>
      <c r="R339" s="104">
        <v>0</v>
      </c>
      <c r="S339" s="104">
        <v>0</v>
      </c>
      <c r="T339" s="104">
        <v>0</v>
      </c>
      <c r="U339" s="104">
        <v>0</v>
      </c>
      <c r="V339" s="104">
        <v>0</v>
      </c>
      <c r="W339" s="104">
        <v>0</v>
      </c>
      <c r="X339" s="104">
        <v>0</v>
      </c>
      <c r="Y339" s="104"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  <c r="AG339" s="104">
        <v>0</v>
      </c>
      <c r="AH339" s="104">
        <v>0</v>
      </c>
      <c r="AI339" s="104">
        <v>0</v>
      </c>
      <c r="AJ339" s="104">
        <v>0</v>
      </c>
      <c r="AK339" s="104">
        <v>0</v>
      </c>
      <c r="AL339" s="104">
        <v>0</v>
      </c>
      <c r="AM339" s="104">
        <v>0</v>
      </c>
      <c r="AN339" s="104">
        <v>0</v>
      </c>
      <c r="AO339" s="104">
        <v>0</v>
      </c>
      <c r="AP339" s="104">
        <v>0</v>
      </c>
      <c r="AQ339" s="104">
        <v>0</v>
      </c>
      <c r="AR339" s="104">
        <v>0</v>
      </c>
      <c r="AS339" s="104">
        <v>0</v>
      </c>
      <c r="AT339" s="104">
        <v>0</v>
      </c>
      <c r="AU339" s="104">
        <v>0</v>
      </c>
      <c r="AV339" s="104">
        <v>0</v>
      </c>
      <c r="AW339" s="104">
        <v>0</v>
      </c>
      <c r="AX339" s="104">
        <v>0</v>
      </c>
      <c r="AY339" s="104">
        <v>0</v>
      </c>
      <c r="AZ339" s="104">
        <v>0</v>
      </c>
      <c r="BA339" s="104">
        <v>0</v>
      </c>
      <c r="BB339" s="104">
        <v>0</v>
      </c>
      <c r="BC339" s="104">
        <v>0</v>
      </c>
      <c r="BD339" s="104">
        <v>0</v>
      </c>
      <c r="BE339" s="104">
        <v>0</v>
      </c>
      <c r="BF339" s="104">
        <v>0</v>
      </c>
      <c r="BG339" s="104">
        <v>0</v>
      </c>
      <c r="BH339" s="104">
        <v>0</v>
      </c>
      <c r="BI339" s="104">
        <v>0</v>
      </c>
      <c r="BJ339" s="104">
        <v>0</v>
      </c>
      <c r="BK339" s="104">
        <v>0</v>
      </c>
      <c r="BL339" s="104">
        <v>0</v>
      </c>
      <c r="BM339" s="104">
        <v>0</v>
      </c>
      <c r="BN339" s="104">
        <v>0</v>
      </c>
      <c r="BO339" s="104">
        <v>0</v>
      </c>
      <c r="BP339" s="104">
        <v>0</v>
      </c>
      <c r="BQ339" s="104">
        <v>0</v>
      </c>
      <c r="BR339" s="104">
        <v>0</v>
      </c>
      <c r="BS339" s="56">
        <v>0.433</v>
      </c>
      <c r="BT339" s="104">
        <v>0</v>
      </c>
      <c r="BU339" s="104">
        <v>0</v>
      </c>
      <c r="BV339" s="104">
        <v>0</v>
      </c>
      <c r="BW339" s="104">
        <v>0</v>
      </c>
      <c r="BX339" s="104">
        <v>0</v>
      </c>
      <c r="BY339" s="104">
        <v>0</v>
      </c>
      <c r="BZ339" s="104">
        <v>0</v>
      </c>
      <c r="CA339" s="127">
        <v>0.43099999999999999</v>
      </c>
      <c r="CB339" s="104">
        <v>0</v>
      </c>
      <c r="CC339" s="104">
        <v>0</v>
      </c>
      <c r="CD339" s="104">
        <v>0</v>
      </c>
      <c r="CE339" s="104">
        <v>0</v>
      </c>
      <c r="CF339" s="104">
        <v>0</v>
      </c>
      <c r="CG339" s="104">
        <v>0</v>
      </c>
      <c r="CH339" s="104">
        <v>0</v>
      </c>
      <c r="CI339" s="104">
        <f t="shared" si="152"/>
        <v>0.433</v>
      </c>
      <c r="CJ339" s="104">
        <f t="shared" si="135"/>
        <v>0</v>
      </c>
      <c r="CK339" s="104">
        <f t="shared" si="136"/>
        <v>0</v>
      </c>
      <c r="CL339" s="104">
        <f t="shared" si="137"/>
        <v>0</v>
      </c>
      <c r="CM339" s="104">
        <f t="shared" si="138"/>
        <v>0</v>
      </c>
      <c r="CN339" s="104">
        <f t="shared" si="139"/>
        <v>0</v>
      </c>
      <c r="CO339" s="104">
        <f t="shared" si="140"/>
        <v>0</v>
      </c>
      <c r="CP339" s="104">
        <v>0</v>
      </c>
      <c r="CQ339" s="104">
        <f t="shared" si="153"/>
        <v>0.43099999999999999</v>
      </c>
      <c r="CR339" s="104">
        <f t="shared" si="141"/>
        <v>0</v>
      </c>
      <c r="CS339" s="104">
        <f t="shared" si="142"/>
        <v>0</v>
      </c>
      <c r="CT339" s="104">
        <f t="shared" si="143"/>
        <v>0</v>
      </c>
      <c r="CU339" s="104">
        <f t="shared" si="144"/>
        <v>0</v>
      </c>
      <c r="CV339" s="104">
        <f t="shared" si="145"/>
        <v>0</v>
      </c>
      <c r="CW339" s="104">
        <f t="shared" si="146"/>
        <v>0</v>
      </c>
      <c r="CX339" s="129"/>
    </row>
    <row r="340" spans="1:102" ht="31.5" x14ac:dyDescent="0.25">
      <c r="A340" s="126">
        <f t="shared" si="150"/>
        <v>47</v>
      </c>
      <c r="B340" s="113" t="s">
        <v>734</v>
      </c>
      <c r="C340" s="121" t="s">
        <v>735</v>
      </c>
      <c r="D340" s="127">
        <v>0</v>
      </c>
      <c r="E340" s="56">
        <f t="shared" si="151"/>
        <v>4.9169999999999998</v>
      </c>
      <c r="F340" s="104">
        <v>0</v>
      </c>
      <c r="G340" s="104">
        <v>0</v>
      </c>
      <c r="H340" s="104">
        <v>0</v>
      </c>
      <c r="I340" s="104">
        <v>0</v>
      </c>
      <c r="J340" s="104">
        <v>0</v>
      </c>
      <c r="K340" s="104">
        <v>0</v>
      </c>
      <c r="L340" s="104">
        <v>0</v>
      </c>
      <c r="M340" s="104">
        <v>0</v>
      </c>
      <c r="N340" s="104">
        <v>0</v>
      </c>
      <c r="O340" s="104">
        <v>0</v>
      </c>
      <c r="P340" s="104">
        <v>0</v>
      </c>
      <c r="Q340" s="104">
        <v>0</v>
      </c>
      <c r="R340" s="104">
        <v>0</v>
      </c>
      <c r="S340" s="104">
        <v>0</v>
      </c>
      <c r="T340" s="104">
        <v>0</v>
      </c>
      <c r="U340" s="104">
        <v>0</v>
      </c>
      <c r="V340" s="104">
        <v>0</v>
      </c>
      <c r="W340" s="104">
        <v>0</v>
      </c>
      <c r="X340" s="104">
        <v>0</v>
      </c>
      <c r="Y340" s="104"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  <c r="AG340" s="104">
        <v>0</v>
      </c>
      <c r="AH340" s="104">
        <v>0</v>
      </c>
      <c r="AI340" s="104">
        <v>0</v>
      </c>
      <c r="AJ340" s="104">
        <v>0</v>
      </c>
      <c r="AK340" s="104">
        <v>0</v>
      </c>
      <c r="AL340" s="104">
        <v>0</v>
      </c>
      <c r="AM340" s="104">
        <v>0</v>
      </c>
      <c r="AN340" s="104">
        <v>0</v>
      </c>
      <c r="AO340" s="104">
        <v>0</v>
      </c>
      <c r="AP340" s="104">
        <v>0</v>
      </c>
      <c r="AQ340" s="104">
        <v>0</v>
      </c>
      <c r="AR340" s="104">
        <v>0</v>
      </c>
      <c r="AS340" s="104">
        <v>0</v>
      </c>
      <c r="AT340" s="104">
        <v>0</v>
      </c>
      <c r="AU340" s="104">
        <v>0</v>
      </c>
      <c r="AV340" s="104">
        <v>0</v>
      </c>
      <c r="AW340" s="104">
        <v>0</v>
      </c>
      <c r="AX340" s="104">
        <v>0</v>
      </c>
      <c r="AY340" s="104">
        <v>0</v>
      </c>
      <c r="AZ340" s="104">
        <v>0</v>
      </c>
      <c r="BA340" s="104">
        <v>0</v>
      </c>
      <c r="BB340" s="104">
        <v>0</v>
      </c>
      <c r="BC340" s="104">
        <v>0</v>
      </c>
      <c r="BD340" s="104">
        <v>0</v>
      </c>
      <c r="BE340" s="104">
        <v>0</v>
      </c>
      <c r="BF340" s="104">
        <v>0</v>
      </c>
      <c r="BG340" s="104">
        <v>0</v>
      </c>
      <c r="BH340" s="104">
        <v>0</v>
      </c>
      <c r="BI340" s="104">
        <v>0</v>
      </c>
      <c r="BJ340" s="104">
        <v>0</v>
      </c>
      <c r="BK340" s="104">
        <v>0</v>
      </c>
      <c r="BL340" s="104">
        <v>0</v>
      </c>
      <c r="BM340" s="104">
        <v>0</v>
      </c>
      <c r="BN340" s="104">
        <v>0</v>
      </c>
      <c r="BO340" s="104">
        <v>0</v>
      </c>
      <c r="BP340" s="104">
        <v>0</v>
      </c>
      <c r="BQ340" s="104">
        <v>0</v>
      </c>
      <c r="BR340" s="104">
        <v>0</v>
      </c>
      <c r="BS340" s="56">
        <v>4.5</v>
      </c>
      <c r="BT340" s="104">
        <v>0</v>
      </c>
      <c r="BU340" s="104">
        <v>0</v>
      </c>
      <c r="BV340" s="104">
        <v>0</v>
      </c>
      <c r="BW340" s="104">
        <v>0</v>
      </c>
      <c r="BX340" s="104">
        <v>0</v>
      </c>
      <c r="BY340" s="128">
        <v>1</v>
      </c>
      <c r="BZ340" s="104">
        <v>0</v>
      </c>
      <c r="CA340" s="56">
        <v>4.9169999999999998</v>
      </c>
      <c r="CB340" s="104">
        <v>0</v>
      </c>
      <c r="CC340" s="104">
        <v>0</v>
      </c>
      <c r="CD340" s="104">
        <v>0</v>
      </c>
      <c r="CE340" s="104">
        <v>0</v>
      </c>
      <c r="CF340" s="104">
        <v>0</v>
      </c>
      <c r="CG340" s="128">
        <v>1</v>
      </c>
      <c r="CH340" s="104">
        <v>0</v>
      </c>
      <c r="CI340" s="104">
        <f t="shared" si="152"/>
        <v>4.5</v>
      </c>
      <c r="CJ340" s="104">
        <f t="shared" si="135"/>
        <v>0</v>
      </c>
      <c r="CK340" s="104">
        <f t="shared" si="136"/>
        <v>0</v>
      </c>
      <c r="CL340" s="104">
        <f t="shared" si="137"/>
        <v>0</v>
      </c>
      <c r="CM340" s="104">
        <f t="shared" si="138"/>
        <v>0</v>
      </c>
      <c r="CN340" s="104">
        <f t="shared" si="139"/>
        <v>0</v>
      </c>
      <c r="CO340" s="104">
        <f t="shared" si="140"/>
        <v>1</v>
      </c>
      <c r="CP340" s="104">
        <v>0</v>
      </c>
      <c r="CQ340" s="104">
        <f t="shared" si="153"/>
        <v>4.9169999999999998</v>
      </c>
      <c r="CR340" s="104">
        <f t="shared" si="141"/>
        <v>0</v>
      </c>
      <c r="CS340" s="104">
        <f t="shared" si="142"/>
        <v>0</v>
      </c>
      <c r="CT340" s="104">
        <f t="shared" si="143"/>
        <v>0</v>
      </c>
      <c r="CU340" s="104">
        <f t="shared" si="144"/>
        <v>0</v>
      </c>
      <c r="CV340" s="104">
        <f t="shared" si="145"/>
        <v>0</v>
      </c>
      <c r="CW340" s="104">
        <f t="shared" si="146"/>
        <v>1</v>
      </c>
      <c r="CX340" s="129"/>
    </row>
    <row r="341" spans="1:102" ht="31.5" x14ac:dyDescent="0.25">
      <c r="A341" s="126">
        <f t="shared" si="150"/>
        <v>48</v>
      </c>
      <c r="B341" s="113" t="s">
        <v>736</v>
      </c>
      <c r="C341" s="121" t="s">
        <v>737</v>
      </c>
      <c r="D341" s="127">
        <v>0</v>
      </c>
      <c r="E341" s="56">
        <f t="shared" si="151"/>
        <v>0.373</v>
      </c>
      <c r="F341" s="104">
        <v>0</v>
      </c>
      <c r="G341" s="104">
        <v>0</v>
      </c>
      <c r="H341" s="104">
        <v>0</v>
      </c>
      <c r="I341" s="104">
        <v>0</v>
      </c>
      <c r="J341" s="104">
        <v>0</v>
      </c>
      <c r="K341" s="104">
        <v>0</v>
      </c>
      <c r="L341" s="104">
        <v>0</v>
      </c>
      <c r="M341" s="104">
        <v>0</v>
      </c>
      <c r="N341" s="104">
        <v>0</v>
      </c>
      <c r="O341" s="104">
        <v>0</v>
      </c>
      <c r="P341" s="104">
        <v>0</v>
      </c>
      <c r="Q341" s="104">
        <v>0</v>
      </c>
      <c r="R341" s="104">
        <v>0</v>
      </c>
      <c r="S341" s="104">
        <v>0</v>
      </c>
      <c r="T341" s="104">
        <v>0</v>
      </c>
      <c r="U341" s="104">
        <v>0</v>
      </c>
      <c r="V341" s="104">
        <v>0</v>
      </c>
      <c r="W341" s="104">
        <v>0</v>
      </c>
      <c r="X341" s="104">
        <v>0</v>
      </c>
      <c r="Y341" s="104"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  <c r="AG341" s="104">
        <v>0</v>
      </c>
      <c r="AH341" s="104">
        <v>0</v>
      </c>
      <c r="AI341" s="104">
        <v>0</v>
      </c>
      <c r="AJ341" s="104">
        <v>0</v>
      </c>
      <c r="AK341" s="104">
        <v>0</v>
      </c>
      <c r="AL341" s="104">
        <v>0</v>
      </c>
      <c r="AM341" s="104">
        <v>0</v>
      </c>
      <c r="AN341" s="104">
        <v>0</v>
      </c>
      <c r="AO341" s="104">
        <v>0</v>
      </c>
      <c r="AP341" s="104">
        <v>0</v>
      </c>
      <c r="AQ341" s="104">
        <v>0</v>
      </c>
      <c r="AR341" s="104">
        <v>0</v>
      </c>
      <c r="AS341" s="104">
        <v>0</v>
      </c>
      <c r="AT341" s="104">
        <v>0</v>
      </c>
      <c r="AU341" s="104">
        <v>0</v>
      </c>
      <c r="AV341" s="104">
        <v>0</v>
      </c>
      <c r="AW341" s="104">
        <v>0</v>
      </c>
      <c r="AX341" s="104">
        <v>0</v>
      </c>
      <c r="AY341" s="104">
        <v>0</v>
      </c>
      <c r="AZ341" s="104">
        <v>0</v>
      </c>
      <c r="BA341" s="104">
        <v>0</v>
      </c>
      <c r="BB341" s="104">
        <v>0</v>
      </c>
      <c r="BC341" s="104">
        <v>0</v>
      </c>
      <c r="BD341" s="104">
        <v>0</v>
      </c>
      <c r="BE341" s="104">
        <v>0</v>
      </c>
      <c r="BF341" s="104">
        <v>0</v>
      </c>
      <c r="BG341" s="104">
        <v>0</v>
      </c>
      <c r="BH341" s="104">
        <v>0</v>
      </c>
      <c r="BI341" s="104">
        <v>0</v>
      </c>
      <c r="BJ341" s="104">
        <v>0</v>
      </c>
      <c r="BK341" s="104">
        <v>0</v>
      </c>
      <c r="BL341" s="104">
        <v>0</v>
      </c>
      <c r="BM341" s="104">
        <v>0</v>
      </c>
      <c r="BN341" s="104">
        <v>0</v>
      </c>
      <c r="BO341" s="104">
        <v>0</v>
      </c>
      <c r="BP341" s="104">
        <v>0</v>
      </c>
      <c r="BQ341" s="104">
        <v>0</v>
      </c>
      <c r="BR341" s="104">
        <v>0</v>
      </c>
      <c r="BS341" s="56">
        <v>0.32200000000000001</v>
      </c>
      <c r="BT341" s="104">
        <v>0</v>
      </c>
      <c r="BU341" s="104">
        <v>0</v>
      </c>
      <c r="BV341" s="104">
        <v>0</v>
      </c>
      <c r="BW341" s="104">
        <v>0</v>
      </c>
      <c r="BX341" s="104">
        <v>0</v>
      </c>
      <c r="BY341" s="128">
        <v>1</v>
      </c>
      <c r="BZ341" s="104">
        <v>0</v>
      </c>
      <c r="CA341" s="56">
        <v>0.373</v>
      </c>
      <c r="CB341" s="104">
        <v>0</v>
      </c>
      <c r="CC341" s="104">
        <v>0</v>
      </c>
      <c r="CD341" s="104">
        <v>0</v>
      </c>
      <c r="CE341" s="104">
        <v>0</v>
      </c>
      <c r="CF341" s="104">
        <v>0</v>
      </c>
      <c r="CG341" s="128">
        <v>1</v>
      </c>
      <c r="CH341" s="104">
        <v>0</v>
      </c>
      <c r="CI341" s="104">
        <f t="shared" si="152"/>
        <v>0.32200000000000001</v>
      </c>
      <c r="CJ341" s="104">
        <f t="shared" si="135"/>
        <v>0</v>
      </c>
      <c r="CK341" s="104">
        <f t="shared" si="136"/>
        <v>0</v>
      </c>
      <c r="CL341" s="104">
        <f t="shared" si="137"/>
        <v>0</v>
      </c>
      <c r="CM341" s="104">
        <f t="shared" si="138"/>
        <v>0</v>
      </c>
      <c r="CN341" s="104">
        <f t="shared" si="139"/>
        <v>0</v>
      </c>
      <c r="CO341" s="104">
        <f t="shared" si="140"/>
        <v>1</v>
      </c>
      <c r="CP341" s="104">
        <v>0</v>
      </c>
      <c r="CQ341" s="104">
        <f t="shared" si="153"/>
        <v>0.373</v>
      </c>
      <c r="CR341" s="104">
        <f t="shared" si="141"/>
        <v>0</v>
      </c>
      <c r="CS341" s="104">
        <f t="shared" si="142"/>
        <v>0</v>
      </c>
      <c r="CT341" s="104">
        <f t="shared" si="143"/>
        <v>0</v>
      </c>
      <c r="CU341" s="104">
        <f t="shared" si="144"/>
        <v>0</v>
      </c>
      <c r="CV341" s="104">
        <f t="shared" si="145"/>
        <v>0</v>
      </c>
      <c r="CW341" s="104">
        <f t="shared" si="146"/>
        <v>1</v>
      </c>
      <c r="CX341" s="129"/>
    </row>
    <row r="342" spans="1:102" x14ac:dyDescent="0.25">
      <c r="A342" s="126">
        <f t="shared" si="150"/>
        <v>49</v>
      </c>
      <c r="B342" s="116" t="s">
        <v>592</v>
      </c>
      <c r="C342" s="121" t="s">
        <v>738</v>
      </c>
      <c r="D342" s="127">
        <v>0</v>
      </c>
      <c r="E342" s="56">
        <f t="shared" si="151"/>
        <v>0.78300000000000003</v>
      </c>
      <c r="F342" s="104">
        <v>0</v>
      </c>
      <c r="G342" s="104">
        <v>0</v>
      </c>
      <c r="H342" s="104">
        <v>0</v>
      </c>
      <c r="I342" s="104">
        <v>0</v>
      </c>
      <c r="J342" s="104">
        <v>0</v>
      </c>
      <c r="K342" s="104">
        <v>0</v>
      </c>
      <c r="L342" s="104">
        <v>0</v>
      </c>
      <c r="M342" s="104">
        <v>0</v>
      </c>
      <c r="N342" s="104">
        <v>0</v>
      </c>
      <c r="O342" s="104">
        <v>0</v>
      </c>
      <c r="P342" s="104">
        <v>0</v>
      </c>
      <c r="Q342" s="104">
        <v>0</v>
      </c>
      <c r="R342" s="104">
        <v>0</v>
      </c>
      <c r="S342" s="104">
        <v>0</v>
      </c>
      <c r="T342" s="104">
        <v>0</v>
      </c>
      <c r="U342" s="104">
        <v>0</v>
      </c>
      <c r="V342" s="104">
        <v>0</v>
      </c>
      <c r="W342" s="104">
        <v>0</v>
      </c>
      <c r="X342" s="104">
        <v>0</v>
      </c>
      <c r="Y342" s="104"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  <c r="AG342" s="104">
        <v>0</v>
      </c>
      <c r="AH342" s="104">
        <v>0</v>
      </c>
      <c r="AI342" s="104">
        <v>0</v>
      </c>
      <c r="AJ342" s="104">
        <v>0</v>
      </c>
      <c r="AK342" s="104">
        <v>0</v>
      </c>
      <c r="AL342" s="104">
        <v>0</v>
      </c>
      <c r="AM342" s="104">
        <v>0</v>
      </c>
      <c r="AN342" s="104">
        <v>0</v>
      </c>
      <c r="AO342" s="104">
        <v>0</v>
      </c>
      <c r="AP342" s="104">
        <v>0</v>
      </c>
      <c r="AQ342" s="104">
        <v>0</v>
      </c>
      <c r="AR342" s="104">
        <v>0</v>
      </c>
      <c r="AS342" s="104">
        <v>0</v>
      </c>
      <c r="AT342" s="104">
        <v>0</v>
      </c>
      <c r="AU342" s="104">
        <v>0</v>
      </c>
      <c r="AV342" s="104">
        <v>0</v>
      </c>
      <c r="AW342" s="104">
        <v>0</v>
      </c>
      <c r="AX342" s="104">
        <v>0</v>
      </c>
      <c r="AY342" s="104">
        <v>0</v>
      </c>
      <c r="AZ342" s="104">
        <v>0</v>
      </c>
      <c r="BA342" s="104">
        <v>0</v>
      </c>
      <c r="BB342" s="104">
        <v>0</v>
      </c>
      <c r="BC342" s="104">
        <v>0</v>
      </c>
      <c r="BD342" s="104">
        <v>0</v>
      </c>
      <c r="BE342" s="104">
        <v>0</v>
      </c>
      <c r="BF342" s="104">
        <v>0</v>
      </c>
      <c r="BG342" s="104">
        <v>0</v>
      </c>
      <c r="BH342" s="104">
        <v>0</v>
      </c>
      <c r="BI342" s="104">
        <v>0</v>
      </c>
      <c r="BJ342" s="104">
        <v>0</v>
      </c>
      <c r="BK342" s="104">
        <v>0</v>
      </c>
      <c r="BL342" s="104">
        <v>0</v>
      </c>
      <c r="BM342" s="104">
        <v>0</v>
      </c>
      <c r="BN342" s="104">
        <v>0</v>
      </c>
      <c r="BO342" s="104">
        <v>0</v>
      </c>
      <c r="BP342" s="104">
        <v>0</v>
      </c>
      <c r="BQ342" s="104">
        <v>0</v>
      </c>
      <c r="BR342" s="104">
        <v>0</v>
      </c>
      <c r="BS342" s="56">
        <v>0.72399999999999998</v>
      </c>
      <c r="BT342" s="104">
        <v>0</v>
      </c>
      <c r="BU342" s="104">
        <v>0</v>
      </c>
      <c r="BV342" s="104">
        <v>0</v>
      </c>
      <c r="BW342" s="104">
        <v>0</v>
      </c>
      <c r="BX342" s="104">
        <v>0</v>
      </c>
      <c r="BY342" s="128">
        <v>1</v>
      </c>
      <c r="BZ342" s="104">
        <v>0</v>
      </c>
      <c r="CA342" s="56">
        <v>0.78300000000000003</v>
      </c>
      <c r="CB342" s="104">
        <v>0</v>
      </c>
      <c r="CC342" s="104">
        <v>0</v>
      </c>
      <c r="CD342" s="104">
        <v>0</v>
      </c>
      <c r="CE342" s="104">
        <v>0</v>
      </c>
      <c r="CF342" s="104">
        <v>0</v>
      </c>
      <c r="CG342" s="128">
        <v>1</v>
      </c>
      <c r="CH342" s="104">
        <v>0</v>
      </c>
      <c r="CI342" s="104">
        <f t="shared" si="152"/>
        <v>0.72399999999999998</v>
      </c>
      <c r="CJ342" s="104">
        <f t="shared" si="135"/>
        <v>0</v>
      </c>
      <c r="CK342" s="104">
        <f t="shared" si="136"/>
        <v>0</v>
      </c>
      <c r="CL342" s="104">
        <f t="shared" si="137"/>
        <v>0</v>
      </c>
      <c r="CM342" s="104">
        <f t="shared" si="138"/>
        <v>0</v>
      </c>
      <c r="CN342" s="104">
        <f t="shared" si="139"/>
        <v>0</v>
      </c>
      <c r="CO342" s="104">
        <f t="shared" si="140"/>
        <v>1</v>
      </c>
      <c r="CP342" s="104">
        <v>0</v>
      </c>
      <c r="CQ342" s="104">
        <f t="shared" si="153"/>
        <v>0.78300000000000003</v>
      </c>
      <c r="CR342" s="104">
        <f t="shared" si="141"/>
        <v>0</v>
      </c>
      <c r="CS342" s="104">
        <f t="shared" si="142"/>
        <v>0</v>
      </c>
      <c r="CT342" s="104">
        <f t="shared" si="143"/>
        <v>0</v>
      </c>
      <c r="CU342" s="104">
        <f t="shared" si="144"/>
        <v>0</v>
      </c>
      <c r="CV342" s="104">
        <f t="shared" si="145"/>
        <v>0</v>
      </c>
      <c r="CW342" s="104">
        <f t="shared" si="146"/>
        <v>1</v>
      </c>
      <c r="CX342" s="129"/>
    </row>
    <row r="343" spans="1:102" ht="31.5" x14ac:dyDescent="0.25">
      <c r="A343" s="126">
        <f t="shared" si="150"/>
        <v>50</v>
      </c>
      <c r="B343" s="117" t="s">
        <v>739</v>
      </c>
      <c r="C343" s="121" t="s">
        <v>740</v>
      </c>
      <c r="D343" s="127">
        <v>0</v>
      </c>
      <c r="E343" s="56">
        <f t="shared" si="151"/>
        <v>0.86599999999999999</v>
      </c>
      <c r="F343" s="104">
        <v>0</v>
      </c>
      <c r="G343" s="104">
        <v>0</v>
      </c>
      <c r="H343" s="104">
        <v>0</v>
      </c>
      <c r="I343" s="104">
        <v>0</v>
      </c>
      <c r="J343" s="104">
        <v>0</v>
      </c>
      <c r="K343" s="104">
        <v>0</v>
      </c>
      <c r="L343" s="104">
        <v>0</v>
      </c>
      <c r="M343" s="104">
        <v>0</v>
      </c>
      <c r="N343" s="104">
        <v>0</v>
      </c>
      <c r="O343" s="104">
        <v>0</v>
      </c>
      <c r="P343" s="104">
        <v>0</v>
      </c>
      <c r="Q343" s="104">
        <v>0</v>
      </c>
      <c r="R343" s="104">
        <v>0</v>
      </c>
      <c r="S343" s="104">
        <v>0</v>
      </c>
      <c r="T343" s="104">
        <v>0</v>
      </c>
      <c r="U343" s="104">
        <v>0</v>
      </c>
      <c r="V343" s="104">
        <v>0</v>
      </c>
      <c r="W343" s="104">
        <v>0</v>
      </c>
      <c r="X343" s="104">
        <v>0</v>
      </c>
      <c r="Y343" s="104"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  <c r="AG343" s="104">
        <v>0</v>
      </c>
      <c r="AH343" s="104">
        <v>0</v>
      </c>
      <c r="AI343" s="104">
        <v>0</v>
      </c>
      <c r="AJ343" s="104">
        <v>0</v>
      </c>
      <c r="AK343" s="104">
        <v>0</v>
      </c>
      <c r="AL343" s="104">
        <v>0</v>
      </c>
      <c r="AM343" s="104">
        <v>0</v>
      </c>
      <c r="AN343" s="104">
        <v>0</v>
      </c>
      <c r="AO343" s="104">
        <v>0</v>
      </c>
      <c r="AP343" s="104">
        <v>0</v>
      </c>
      <c r="AQ343" s="104">
        <v>0</v>
      </c>
      <c r="AR343" s="104">
        <v>0</v>
      </c>
      <c r="AS343" s="104">
        <v>0</v>
      </c>
      <c r="AT343" s="104">
        <v>0</v>
      </c>
      <c r="AU343" s="104">
        <v>0</v>
      </c>
      <c r="AV343" s="104">
        <v>0</v>
      </c>
      <c r="AW343" s="104">
        <v>0</v>
      </c>
      <c r="AX343" s="104">
        <v>0</v>
      </c>
      <c r="AY343" s="104">
        <v>0</v>
      </c>
      <c r="AZ343" s="104">
        <v>0</v>
      </c>
      <c r="BA343" s="104">
        <v>0</v>
      </c>
      <c r="BB343" s="104">
        <v>0</v>
      </c>
      <c r="BC343" s="104">
        <v>0</v>
      </c>
      <c r="BD343" s="104">
        <v>0</v>
      </c>
      <c r="BE343" s="104">
        <v>0</v>
      </c>
      <c r="BF343" s="104">
        <v>0</v>
      </c>
      <c r="BG343" s="104">
        <v>0</v>
      </c>
      <c r="BH343" s="104">
        <v>0</v>
      </c>
      <c r="BI343" s="104">
        <v>0</v>
      </c>
      <c r="BJ343" s="104">
        <v>0</v>
      </c>
      <c r="BK343" s="104">
        <v>0</v>
      </c>
      <c r="BL343" s="104">
        <v>0</v>
      </c>
      <c r="BM343" s="104">
        <v>0</v>
      </c>
      <c r="BN343" s="104">
        <v>0</v>
      </c>
      <c r="BO343" s="104">
        <v>0</v>
      </c>
      <c r="BP343" s="104">
        <v>0</v>
      </c>
      <c r="BQ343" s="104">
        <v>0</v>
      </c>
      <c r="BR343" s="104">
        <v>0</v>
      </c>
      <c r="BS343" s="56">
        <v>0.78100000000000003</v>
      </c>
      <c r="BT343" s="104">
        <v>0</v>
      </c>
      <c r="BU343" s="104">
        <v>0</v>
      </c>
      <c r="BV343" s="104">
        <v>0</v>
      </c>
      <c r="BW343" s="104">
        <v>0</v>
      </c>
      <c r="BX343" s="104">
        <v>0</v>
      </c>
      <c r="BY343" s="128">
        <v>1</v>
      </c>
      <c r="BZ343" s="104">
        <v>0</v>
      </c>
      <c r="CA343" s="56">
        <v>0.86599999999999999</v>
      </c>
      <c r="CB343" s="104">
        <v>0</v>
      </c>
      <c r="CC343" s="104">
        <v>0</v>
      </c>
      <c r="CD343" s="104">
        <v>0</v>
      </c>
      <c r="CE343" s="104">
        <v>0</v>
      </c>
      <c r="CF343" s="104">
        <v>0</v>
      </c>
      <c r="CG343" s="128">
        <v>1</v>
      </c>
      <c r="CH343" s="104">
        <v>0</v>
      </c>
      <c r="CI343" s="104">
        <f t="shared" si="152"/>
        <v>0.78100000000000003</v>
      </c>
      <c r="CJ343" s="104">
        <f t="shared" si="135"/>
        <v>0</v>
      </c>
      <c r="CK343" s="104">
        <f t="shared" si="136"/>
        <v>0</v>
      </c>
      <c r="CL343" s="104">
        <f t="shared" si="137"/>
        <v>0</v>
      </c>
      <c r="CM343" s="104">
        <f t="shared" si="138"/>
        <v>0</v>
      </c>
      <c r="CN343" s="104">
        <f t="shared" si="139"/>
        <v>0</v>
      </c>
      <c r="CO343" s="104">
        <f t="shared" si="140"/>
        <v>1</v>
      </c>
      <c r="CP343" s="104">
        <v>0</v>
      </c>
      <c r="CQ343" s="104">
        <f t="shared" si="153"/>
        <v>0.86599999999999999</v>
      </c>
      <c r="CR343" s="104">
        <f t="shared" si="141"/>
        <v>0</v>
      </c>
      <c r="CS343" s="104">
        <f t="shared" si="142"/>
        <v>0</v>
      </c>
      <c r="CT343" s="104">
        <f t="shared" si="143"/>
        <v>0</v>
      </c>
      <c r="CU343" s="104">
        <f t="shared" si="144"/>
        <v>0</v>
      </c>
      <c r="CV343" s="104">
        <f t="shared" si="145"/>
        <v>0</v>
      </c>
      <c r="CW343" s="104">
        <f t="shared" si="146"/>
        <v>1</v>
      </c>
      <c r="CX343" s="129"/>
    </row>
    <row r="344" spans="1:102" ht="31.5" x14ac:dyDescent="0.25">
      <c r="A344" s="126">
        <f t="shared" si="150"/>
        <v>51</v>
      </c>
      <c r="B344" s="118" t="s">
        <v>594</v>
      </c>
      <c r="C344" s="121" t="s">
        <v>741</v>
      </c>
      <c r="D344" s="127">
        <v>0</v>
      </c>
      <c r="E344" s="56">
        <f t="shared" si="151"/>
        <v>0.78300000000000003</v>
      </c>
      <c r="F344" s="104">
        <v>0</v>
      </c>
      <c r="G344" s="104">
        <v>0</v>
      </c>
      <c r="H344" s="104">
        <v>0</v>
      </c>
      <c r="I344" s="104">
        <v>0</v>
      </c>
      <c r="J344" s="104">
        <v>0</v>
      </c>
      <c r="K344" s="104">
        <v>0</v>
      </c>
      <c r="L344" s="104">
        <v>0</v>
      </c>
      <c r="M344" s="104">
        <v>0</v>
      </c>
      <c r="N344" s="104">
        <v>0</v>
      </c>
      <c r="O344" s="104">
        <v>0</v>
      </c>
      <c r="P344" s="104">
        <v>0</v>
      </c>
      <c r="Q344" s="104">
        <v>0</v>
      </c>
      <c r="R344" s="104">
        <v>0</v>
      </c>
      <c r="S344" s="104">
        <v>0</v>
      </c>
      <c r="T344" s="104">
        <v>0</v>
      </c>
      <c r="U344" s="104">
        <v>0</v>
      </c>
      <c r="V344" s="104">
        <v>0</v>
      </c>
      <c r="W344" s="104">
        <v>0</v>
      </c>
      <c r="X344" s="104">
        <v>0</v>
      </c>
      <c r="Y344" s="104"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  <c r="AG344" s="104">
        <v>0</v>
      </c>
      <c r="AH344" s="104">
        <v>0</v>
      </c>
      <c r="AI344" s="104">
        <v>0</v>
      </c>
      <c r="AJ344" s="104">
        <v>0</v>
      </c>
      <c r="AK344" s="104">
        <v>0</v>
      </c>
      <c r="AL344" s="104">
        <v>0</v>
      </c>
      <c r="AM344" s="104">
        <v>0</v>
      </c>
      <c r="AN344" s="104">
        <v>0</v>
      </c>
      <c r="AO344" s="104">
        <v>0</v>
      </c>
      <c r="AP344" s="104">
        <v>0</v>
      </c>
      <c r="AQ344" s="104">
        <v>0</v>
      </c>
      <c r="AR344" s="104">
        <v>0</v>
      </c>
      <c r="AS344" s="104">
        <v>0</v>
      </c>
      <c r="AT344" s="104">
        <v>0</v>
      </c>
      <c r="AU344" s="104">
        <v>0</v>
      </c>
      <c r="AV344" s="104">
        <v>0</v>
      </c>
      <c r="AW344" s="104">
        <v>0</v>
      </c>
      <c r="AX344" s="104">
        <v>0</v>
      </c>
      <c r="AY344" s="104">
        <v>0</v>
      </c>
      <c r="AZ344" s="104">
        <v>0</v>
      </c>
      <c r="BA344" s="104">
        <v>0</v>
      </c>
      <c r="BB344" s="104">
        <v>0</v>
      </c>
      <c r="BC344" s="104">
        <v>0</v>
      </c>
      <c r="BD344" s="104">
        <v>0</v>
      </c>
      <c r="BE344" s="104">
        <v>0</v>
      </c>
      <c r="BF344" s="104">
        <v>0</v>
      </c>
      <c r="BG344" s="104">
        <v>0</v>
      </c>
      <c r="BH344" s="104">
        <v>0</v>
      </c>
      <c r="BI344" s="104">
        <v>0</v>
      </c>
      <c r="BJ344" s="104">
        <v>0</v>
      </c>
      <c r="BK344" s="104">
        <v>0</v>
      </c>
      <c r="BL344" s="104">
        <v>0</v>
      </c>
      <c r="BM344" s="104">
        <v>0</v>
      </c>
      <c r="BN344" s="104">
        <v>0</v>
      </c>
      <c r="BO344" s="104">
        <v>0</v>
      </c>
      <c r="BP344" s="104">
        <v>0</v>
      </c>
      <c r="BQ344" s="104">
        <v>0</v>
      </c>
      <c r="BR344" s="104">
        <v>0</v>
      </c>
      <c r="BS344" s="56">
        <v>0.72399999999999998</v>
      </c>
      <c r="BT344" s="104">
        <v>0</v>
      </c>
      <c r="BU344" s="104">
        <v>0</v>
      </c>
      <c r="BV344" s="104">
        <v>0</v>
      </c>
      <c r="BW344" s="104">
        <v>0</v>
      </c>
      <c r="BX344" s="104">
        <v>0</v>
      </c>
      <c r="BY344" s="128">
        <v>1</v>
      </c>
      <c r="BZ344" s="104">
        <v>0</v>
      </c>
      <c r="CA344" s="56">
        <v>0.78300000000000003</v>
      </c>
      <c r="CB344" s="104">
        <v>0</v>
      </c>
      <c r="CC344" s="104">
        <v>0</v>
      </c>
      <c r="CD344" s="104">
        <v>0</v>
      </c>
      <c r="CE344" s="104">
        <v>0</v>
      </c>
      <c r="CF344" s="104">
        <v>0</v>
      </c>
      <c r="CG344" s="128">
        <v>1</v>
      </c>
      <c r="CH344" s="104">
        <v>0</v>
      </c>
      <c r="CI344" s="104">
        <f t="shared" si="152"/>
        <v>0.72399999999999998</v>
      </c>
      <c r="CJ344" s="104">
        <f t="shared" si="135"/>
        <v>0</v>
      </c>
      <c r="CK344" s="104">
        <f t="shared" si="136"/>
        <v>0</v>
      </c>
      <c r="CL344" s="104">
        <f t="shared" si="137"/>
        <v>0</v>
      </c>
      <c r="CM344" s="104">
        <f t="shared" si="138"/>
        <v>0</v>
      </c>
      <c r="CN344" s="104">
        <f t="shared" si="139"/>
        <v>0</v>
      </c>
      <c r="CO344" s="104">
        <f t="shared" si="140"/>
        <v>1</v>
      </c>
      <c r="CP344" s="104">
        <v>0</v>
      </c>
      <c r="CQ344" s="104">
        <f t="shared" si="153"/>
        <v>0.78300000000000003</v>
      </c>
      <c r="CR344" s="104">
        <f t="shared" si="141"/>
        <v>0</v>
      </c>
      <c r="CS344" s="104">
        <f t="shared" si="142"/>
        <v>0</v>
      </c>
      <c r="CT344" s="104">
        <f t="shared" si="143"/>
        <v>0</v>
      </c>
      <c r="CU344" s="104">
        <f t="shared" si="144"/>
        <v>0</v>
      </c>
      <c r="CV344" s="104">
        <f t="shared" si="145"/>
        <v>0</v>
      </c>
      <c r="CW344" s="104">
        <f t="shared" si="146"/>
        <v>1</v>
      </c>
      <c r="CX344" s="129"/>
    </row>
    <row r="345" spans="1:102" ht="31.5" x14ac:dyDescent="0.25">
      <c r="A345" s="126">
        <f t="shared" si="150"/>
        <v>52</v>
      </c>
      <c r="B345" s="113" t="s">
        <v>742</v>
      </c>
      <c r="C345" s="121" t="s">
        <v>743</v>
      </c>
      <c r="D345" s="127">
        <v>0</v>
      </c>
      <c r="E345" s="56">
        <f t="shared" si="151"/>
        <v>0.32</v>
      </c>
      <c r="F345" s="104">
        <v>0</v>
      </c>
      <c r="G345" s="104">
        <v>0</v>
      </c>
      <c r="H345" s="104">
        <v>0</v>
      </c>
      <c r="I345" s="104">
        <v>0</v>
      </c>
      <c r="J345" s="104">
        <v>0</v>
      </c>
      <c r="K345" s="104">
        <v>0</v>
      </c>
      <c r="L345" s="104">
        <v>0</v>
      </c>
      <c r="M345" s="104">
        <v>0</v>
      </c>
      <c r="N345" s="104">
        <v>0</v>
      </c>
      <c r="O345" s="104">
        <v>0</v>
      </c>
      <c r="P345" s="104">
        <v>0</v>
      </c>
      <c r="Q345" s="104">
        <v>0</v>
      </c>
      <c r="R345" s="104">
        <v>0</v>
      </c>
      <c r="S345" s="104">
        <v>0</v>
      </c>
      <c r="T345" s="104">
        <v>0</v>
      </c>
      <c r="U345" s="104">
        <v>0</v>
      </c>
      <c r="V345" s="104">
        <v>0</v>
      </c>
      <c r="W345" s="104">
        <v>0</v>
      </c>
      <c r="X345" s="104">
        <v>0</v>
      </c>
      <c r="Y345" s="104"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  <c r="AG345" s="104">
        <v>0</v>
      </c>
      <c r="AH345" s="104">
        <v>0</v>
      </c>
      <c r="AI345" s="104">
        <v>0</v>
      </c>
      <c r="AJ345" s="104">
        <v>0</v>
      </c>
      <c r="AK345" s="104">
        <v>0</v>
      </c>
      <c r="AL345" s="104">
        <v>0</v>
      </c>
      <c r="AM345" s="104">
        <v>0</v>
      </c>
      <c r="AN345" s="104">
        <v>0</v>
      </c>
      <c r="AO345" s="104">
        <v>0</v>
      </c>
      <c r="AP345" s="104">
        <v>0</v>
      </c>
      <c r="AQ345" s="104">
        <v>0</v>
      </c>
      <c r="AR345" s="104">
        <v>0</v>
      </c>
      <c r="AS345" s="104">
        <v>0</v>
      </c>
      <c r="AT345" s="104">
        <v>0</v>
      </c>
      <c r="AU345" s="104">
        <v>0</v>
      </c>
      <c r="AV345" s="104">
        <v>0</v>
      </c>
      <c r="AW345" s="104">
        <v>0</v>
      </c>
      <c r="AX345" s="104">
        <v>0</v>
      </c>
      <c r="AY345" s="104">
        <v>0</v>
      </c>
      <c r="AZ345" s="104">
        <v>0</v>
      </c>
      <c r="BA345" s="104">
        <v>0</v>
      </c>
      <c r="BB345" s="104">
        <v>0</v>
      </c>
      <c r="BC345" s="104">
        <v>0</v>
      </c>
      <c r="BD345" s="104">
        <v>0</v>
      </c>
      <c r="BE345" s="104">
        <v>0</v>
      </c>
      <c r="BF345" s="104">
        <v>0</v>
      </c>
      <c r="BG345" s="104">
        <v>0</v>
      </c>
      <c r="BH345" s="104">
        <v>0</v>
      </c>
      <c r="BI345" s="104">
        <v>0</v>
      </c>
      <c r="BJ345" s="104">
        <v>0</v>
      </c>
      <c r="BK345" s="104">
        <v>0</v>
      </c>
      <c r="BL345" s="104">
        <v>0</v>
      </c>
      <c r="BM345" s="104">
        <v>0</v>
      </c>
      <c r="BN345" s="104">
        <v>0</v>
      </c>
      <c r="BO345" s="104">
        <v>0</v>
      </c>
      <c r="BP345" s="104">
        <v>0</v>
      </c>
      <c r="BQ345" s="104">
        <v>0</v>
      </c>
      <c r="BR345" s="104">
        <v>0</v>
      </c>
      <c r="BS345" s="56">
        <v>0.25</v>
      </c>
      <c r="BT345" s="104">
        <v>0</v>
      </c>
      <c r="BU345" s="104">
        <v>0</v>
      </c>
      <c r="BV345" s="104">
        <v>0</v>
      </c>
      <c r="BW345" s="104">
        <v>0</v>
      </c>
      <c r="BX345" s="104">
        <v>0</v>
      </c>
      <c r="BY345" s="128">
        <v>1</v>
      </c>
      <c r="BZ345" s="104">
        <v>0</v>
      </c>
      <c r="CA345" s="56">
        <v>0.32</v>
      </c>
      <c r="CB345" s="104">
        <v>0</v>
      </c>
      <c r="CC345" s="104">
        <v>0</v>
      </c>
      <c r="CD345" s="104">
        <v>0</v>
      </c>
      <c r="CE345" s="104">
        <v>0</v>
      </c>
      <c r="CF345" s="104">
        <v>0</v>
      </c>
      <c r="CG345" s="128">
        <v>1</v>
      </c>
      <c r="CH345" s="104">
        <v>0</v>
      </c>
      <c r="CI345" s="104">
        <f t="shared" si="152"/>
        <v>0.25</v>
      </c>
      <c r="CJ345" s="104">
        <f t="shared" si="135"/>
        <v>0</v>
      </c>
      <c r="CK345" s="104">
        <f t="shared" si="136"/>
        <v>0</v>
      </c>
      <c r="CL345" s="104">
        <f t="shared" si="137"/>
        <v>0</v>
      </c>
      <c r="CM345" s="104">
        <f t="shared" si="138"/>
        <v>0</v>
      </c>
      <c r="CN345" s="104">
        <f t="shared" si="139"/>
        <v>0</v>
      </c>
      <c r="CO345" s="104">
        <f t="shared" si="140"/>
        <v>1</v>
      </c>
      <c r="CP345" s="104">
        <v>0</v>
      </c>
      <c r="CQ345" s="104">
        <f t="shared" si="153"/>
        <v>0.32</v>
      </c>
      <c r="CR345" s="104">
        <f t="shared" si="141"/>
        <v>0</v>
      </c>
      <c r="CS345" s="104">
        <f t="shared" si="142"/>
        <v>0</v>
      </c>
      <c r="CT345" s="104">
        <f t="shared" si="143"/>
        <v>0</v>
      </c>
      <c r="CU345" s="104">
        <f t="shared" si="144"/>
        <v>0</v>
      </c>
      <c r="CV345" s="104">
        <f t="shared" si="145"/>
        <v>0</v>
      </c>
      <c r="CW345" s="104">
        <f t="shared" si="146"/>
        <v>1</v>
      </c>
      <c r="CX345" s="129"/>
    </row>
    <row r="346" spans="1:102" ht="31.5" x14ac:dyDescent="0.25">
      <c r="A346" s="126">
        <f t="shared" si="150"/>
        <v>53</v>
      </c>
      <c r="B346" s="120" t="s">
        <v>744</v>
      </c>
      <c r="C346" s="121" t="s">
        <v>745</v>
      </c>
      <c r="D346" s="127">
        <v>0</v>
      </c>
      <c r="E346" s="56">
        <f t="shared" si="151"/>
        <v>0.96799999999999997</v>
      </c>
      <c r="F346" s="104">
        <v>0</v>
      </c>
      <c r="G346" s="104">
        <v>0</v>
      </c>
      <c r="H346" s="104">
        <v>0</v>
      </c>
      <c r="I346" s="104">
        <v>0</v>
      </c>
      <c r="J346" s="104">
        <v>0</v>
      </c>
      <c r="K346" s="104">
        <v>0</v>
      </c>
      <c r="L346" s="104">
        <v>0</v>
      </c>
      <c r="M346" s="104">
        <v>0</v>
      </c>
      <c r="N346" s="104">
        <v>0</v>
      </c>
      <c r="O346" s="104">
        <v>0</v>
      </c>
      <c r="P346" s="104">
        <v>0</v>
      </c>
      <c r="Q346" s="104">
        <v>0</v>
      </c>
      <c r="R346" s="104">
        <v>0</v>
      </c>
      <c r="S346" s="104">
        <v>0</v>
      </c>
      <c r="T346" s="104">
        <v>0</v>
      </c>
      <c r="U346" s="104">
        <v>0</v>
      </c>
      <c r="V346" s="104">
        <v>0</v>
      </c>
      <c r="W346" s="104">
        <v>0</v>
      </c>
      <c r="X346" s="104">
        <v>0</v>
      </c>
      <c r="Y346" s="104"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  <c r="AG346" s="104">
        <v>0</v>
      </c>
      <c r="AH346" s="104">
        <v>0</v>
      </c>
      <c r="AI346" s="104">
        <v>0</v>
      </c>
      <c r="AJ346" s="104">
        <v>0</v>
      </c>
      <c r="AK346" s="104">
        <v>0</v>
      </c>
      <c r="AL346" s="104">
        <v>0</v>
      </c>
      <c r="AM346" s="104">
        <v>0</v>
      </c>
      <c r="AN346" s="104">
        <v>0</v>
      </c>
      <c r="AO346" s="104">
        <v>0</v>
      </c>
      <c r="AP346" s="104">
        <v>0</v>
      </c>
      <c r="AQ346" s="104">
        <v>0</v>
      </c>
      <c r="AR346" s="104">
        <v>0</v>
      </c>
      <c r="AS346" s="104">
        <v>0</v>
      </c>
      <c r="AT346" s="104">
        <v>0</v>
      </c>
      <c r="AU346" s="104">
        <v>0</v>
      </c>
      <c r="AV346" s="104">
        <v>0</v>
      </c>
      <c r="AW346" s="104">
        <v>0</v>
      </c>
      <c r="AX346" s="104">
        <v>0</v>
      </c>
      <c r="AY346" s="104">
        <v>0</v>
      </c>
      <c r="AZ346" s="104">
        <v>0</v>
      </c>
      <c r="BA346" s="104">
        <v>0</v>
      </c>
      <c r="BB346" s="104">
        <v>0</v>
      </c>
      <c r="BC346" s="104">
        <v>0</v>
      </c>
      <c r="BD346" s="104">
        <v>0</v>
      </c>
      <c r="BE346" s="104">
        <v>0</v>
      </c>
      <c r="BF346" s="104">
        <v>0</v>
      </c>
      <c r="BG346" s="104">
        <v>0</v>
      </c>
      <c r="BH346" s="104">
        <v>0</v>
      </c>
      <c r="BI346" s="104">
        <v>0</v>
      </c>
      <c r="BJ346" s="104">
        <v>0</v>
      </c>
      <c r="BK346" s="104">
        <v>0</v>
      </c>
      <c r="BL346" s="104">
        <v>0</v>
      </c>
      <c r="BM346" s="104">
        <v>0</v>
      </c>
      <c r="BN346" s="104">
        <v>0</v>
      </c>
      <c r="BO346" s="104">
        <v>0</v>
      </c>
      <c r="BP346" s="104">
        <v>0</v>
      </c>
      <c r="BQ346" s="104">
        <v>0</v>
      </c>
      <c r="BR346" s="104">
        <v>0</v>
      </c>
      <c r="BS346" s="56">
        <v>0.71699999999999997</v>
      </c>
      <c r="BT346" s="104">
        <v>0</v>
      </c>
      <c r="BU346" s="104">
        <v>0</v>
      </c>
      <c r="BV346" s="104">
        <v>0</v>
      </c>
      <c r="BW346" s="104">
        <v>0</v>
      </c>
      <c r="BX346" s="104">
        <v>0</v>
      </c>
      <c r="BY346" s="128">
        <v>1</v>
      </c>
      <c r="BZ346" s="104">
        <v>0</v>
      </c>
      <c r="CA346" s="56">
        <v>0.96799999999999997</v>
      </c>
      <c r="CB346" s="104">
        <v>0</v>
      </c>
      <c r="CC346" s="104">
        <v>0</v>
      </c>
      <c r="CD346" s="104">
        <v>0</v>
      </c>
      <c r="CE346" s="104">
        <v>0</v>
      </c>
      <c r="CF346" s="104">
        <v>0</v>
      </c>
      <c r="CG346" s="128">
        <v>1</v>
      </c>
      <c r="CH346" s="104">
        <v>0</v>
      </c>
      <c r="CI346" s="104">
        <f t="shared" si="152"/>
        <v>0.71699999999999997</v>
      </c>
      <c r="CJ346" s="104">
        <f t="shared" si="135"/>
        <v>0</v>
      </c>
      <c r="CK346" s="104">
        <f t="shared" si="136"/>
        <v>0</v>
      </c>
      <c r="CL346" s="104">
        <f t="shared" si="137"/>
        <v>0</v>
      </c>
      <c r="CM346" s="104">
        <f t="shared" si="138"/>
        <v>0</v>
      </c>
      <c r="CN346" s="104">
        <f t="shared" si="139"/>
        <v>0</v>
      </c>
      <c r="CO346" s="104">
        <f t="shared" si="140"/>
        <v>1</v>
      </c>
      <c r="CP346" s="104">
        <v>0</v>
      </c>
      <c r="CQ346" s="104">
        <f t="shared" si="153"/>
        <v>0.96799999999999997</v>
      </c>
      <c r="CR346" s="104">
        <f t="shared" si="141"/>
        <v>0</v>
      </c>
      <c r="CS346" s="104">
        <f t="shared" si="142"/>
        <v>0</v>
      </c>
      <c r="CT346" s="104">
        <f t="shared" si="143"/>
        <v>0</v>
      </c>
      <c r="CU346" s="104">
        <f t="shared" si="144"/>
        <v>0</v>
      </c>
      <c r="CV346" s="104">
        <f t="shared" si="145"/>
        <v>0</v>
      </c>
      <c r="CW346" s="104">
        <f t="shared" si="146"/>
        <v>1</v>
      </c>
      <c r="CX346" s="129"/>
    </row>
    <row r="347" spans="1:102" ht="31.5" x14ac:dyDescent="0.25">
      <c r="A347" s="126">
        <f t="shared" si="150"/>
        <v>54</v>
      </c>
      <c r="B347" s="120" t="s">
        <v>746</v>
      </c>
      <c r="C347" s="121" t="s">
        <v>747</v>
      </c>
      <c r="D347" s="127">
        <v>0</v>
      </c>
      <c r="E347" s="56">
        <f t="shared" si="151"/>
        <v>0.83299999999999996</v>
      </c>
      <c r="F347" s="104">
        <v>0</v>
      </c>
      <c r="G347" s="104">
        <v>0</v>
      </c>
      <c r="H347" s="104">
        <v>0</v>
      </c>
      <c r="I347" s="104">
        <v>0</v>
      </c>
      <c r="J347" s="104">
        <v>0</v>
      </c>
      <c r="K347" s="104">
        <v>0</v>
      </c>
      <c r="L347" s="104">
        <v>0</v>
      </c>
      <c r="M347" s="104">
        <v>0</v>
      </c>
      <c r="N347" s="104">
        <v>0</v>
      </c>
      <c r="O347" s="104">
        <v>0</v>
      </c>
      <c r="P347" s="104">
        <v>0</v>
      </c>
      <c r="Q347" s="104">
        <v>0</v>
      </c>
      <c r="R347" s="104">
        <v>0</v>
      </c>
      <c r="S347" s="104">
        <v>0</v>
      </c>
      <c r="T347" s="104">
        <v>0</v>
      </c>
      <c r="U347" s="104">
        <v>0</v>
      </c>
      <c r="V347" s="104">
        <v>0</v>
      </c>
      <c r="W347" s="104">
        <v>0</v>
      </c>
      <c r="X347" s="104">
        <v>0</v>
      </c>
      <c r="Y347" s="104"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  <c r="AG347" s="104">
        <v>0</v>
      </c>
      <c r="AH347" s="104">
        <v>0</v>
      </c>
      <c r="AI347" s="104">
        <v>0</v>
      </c>
      <c r="AJ347" s="104">
        <v>0</v>
      </c>
      <c r="AK347" s="104">
        <v>0</v>
      </c>
      <c r="AL347" s="104">
        <v>0</v>
      </c>
      <c r="AM347" s="104">
        <v>0</v>
      </c>
      <c r="AN347" s="104">
        <v>0</v>
      </c>
      <c r="AO347" s="104">
        <v>0</v>
      </c>
      <c r="AP347" s="104">
        <v>0</v>
      </c>
      <c r="AQ347" s="104">
        <v>0</v>
      </c>
      <c r="AR347" s="104">
        <v>0</v>
      </c>
      <c r="AS347" s="104">
        <v>0</v>
      </c>
      <c r="AT347" s="104">
        <v>0</v>
      </c>
      <c r="AU347" s="104">
        <v>0</v>
      </c>
      <c r="AV347" s="104">
        <v>0</v>
      </c>
      <c r="AW347" s="104">
        <v>0</v>
      </c>
      <c r="AX347" s="104">
        <v>0</v>
      </c>
      <c r="AY347" s="104">
        <v>0</v>
      </c>
      <c r="AZ347" s="104">
        <v>0</v>
      </c>
      <c r="BA347" s="104">
        <v>0</v>
      </c>
      <c r="BB347" s="104">
        <v>0</v>
      </c>
      <c r="BC347" s="104">
        <v>0</v>
      </c>
      <c r="BD347" s="104">
        <v>0</v>
      </c>
      <c r="BE347" s="104">
        <v>0</v>
      </c>
      <c r="BF347" s="104">
        <v>0</v>
      </c>
      <c r="BG347" s="104">
        <v>0</v>
      </c>
      <c r="BH347" s="104">
        <v>0</v>
      </c>
      <c r="BI347" s="104">
        <v>0</v>
      </c>
      <c r="BJ347" s="104">
        <v>0</v>
      </c>
      <c r="BK347" s="104">
        <v>0</v>
      </c>
      <c r="BL347" s="104">
        <v>0</v>
      </c>
      <c r="BM347" s="104">
        <v>0</v>
      </c>
      <c r="BN347" s="104">
        <v>0</v>
      </c>
      <c r="BO347" s="104">
        <v>0</v>
      </c>
      <c r="BP347" s="104">
        <v>0</v>
      </c>
      <c r="BQ347" s="104">
        <v>0</v>
      </c>
      <c r="BR347" s="104">
        <v>0</v>
      </c>
      <c r="BS347" s="56">
        <v>0.83299999999999996</v>
      </c>
      <c r="BT347" s="104">
        <v>0</v>
      </c>
      <c r="BU347" s="104">
        <v>0</v>
      </c>
      <c r="BV347" s="104">
        <v>0</v>
      </c>
      <c r="BW347" s="104">
        <v>0</v>
      </c>
      <c r="BX347" s="104">
        <v>0</v>
      </c>
      <c r="BY347" s="128">
        <v>1</v>
      </c>
      <c r="BZ347" s="104">
        <v>0</v>
      </c>
      <c r="CA347" s="56">
        <v>0.83299999999999996</v>
      </c>
      <c r="CB347" s="104">
        <v>0</v>
      </c>
      <c r="CC347" s="104">
        <v>0</v>
      </c>
      <c r="CD347" s="104">
        <v>0</v>
      </c>
      <c r="CE347" s="104">
        <v>0</v>
      </c>
      <c r="CF347" s="104">
        <v>0</v>
      </c>
      <c r="CG347" s="128">
        <v>1</v>
      </c>
      <c r="CH347" s="104">
        <v>0</v>
      </c>
      <c r="CI347" s="104">
        <f t="shared" si="152"/>
        <v>0.83299999999999996</v>
      </c>
      <c r="CJ347" s="104">
        <f t="shared" si="135"/>
        <v>0</v>
      </c>
      <c r="CK347" s="104">
        <f t="shared" si="136"/>
        <v>0</v>
      </c>
      <c r="CL347" s="104">
        <f t="shared" si="137"/>
        <v>0</v>
      </c>
      <c r="CM347" s="104">
        <f t="shared" si="138"/>
        <v>0</v>
      </c>
      <c r="CN347" s="104">
        <f t="shared" si="139"/>
        <v>0</v>
      </c>
      <c r="CO347" s="104">
        <f t="shared" si="140"/>
        <v>1</v>
      </c>
      <c r="CP347" s="104">
        <v>0</v>
      </c>
      <c r="CQ347" s="104">
        <f t="shared" si="153"/>
        <v>0.83299999999999996</v>
      </c>
      <c r="CR347" s="104">
        <f t="shared" si="141"/>
        <v>0</v>
      </c>
      <c r="CS347" s="104">
        <f t="shared" si="142"/>
        <v>0</v>
      </c>
      <c r="CT347" s="104">
        <f t="shared" si="143"/>
        <v>0</v>
      </c>
      <c r="CU347" s="104">
        <f t="shared" si="144"/>
        <v>0</v>
      </c>
      <c r="CV347" s="104">
        <f t="shared" si="145"/>
        <v>0</v>
      </c>
      <c r="CW347" s="104">
        <f t="shared" si="146"/>
        <v>1</v>
      </c>
      <c r="CX347" s="129"/>
    </row>
    <row r="348" spans="1:102" x14ac:dyDescent="0.25">
      <c r="A348" s="126">
        <f t="shared" si="150"/>
        <v>55</v>
      </c>
      <c r="B348" s="120" t="s">
        <v>748</v>
      </c>
      <c r="C348" s="121" t="s">
        <v>749</v>
      </c>
      <c r="D348" s="127">
        <v>0</v>
      </c>
      <c r="E348" s="56">
        <f t="shared" si="151"/>
        <v>0.19500000000000001</v>
      </c>
      <c r="F348" s="104">
        <v>0</v>
      </c>
      <c r="G348" s="104">
        <v>0</v>
      </c>
      <c r="H348" s="104">
        <v>0</v>
      </c>
      <c r="I348" s="104">
        <v>0</v>
      </c>
      <c r="J348" s="104">
        <v>0</v>
      </c>
      <c r="K348" s="104">
        <v>0</v>
      </c>
      <c r="L348" s="104">
        <v>0</v>
      </c>
      <c r="M348" s="104">
        <v>0</v>
      </c>
      <c r="N348" s="104">
        <v>0</v>
      </c>
      <c r="O348" s="104">
        <v>0</v>
      </c>
      <c r="P348" s="104">
        <v>0</v>
      </c>
      <c r="Q348" s="104">
        <v>0</v>
      </c>
      <c r="R348" s="104">
        <v>0</v>
      </c>
      <c r="S348" s="104">
        <v>0</v>
      </c>
      <c r="T348" s="104">
        <v>0</v>
      </c>
      <c r="U348" s="104">
        <v>0</v>
      </c>
      <c r="V348" s="104">
        <v>0</v>
      </c>
      <c r="W348" s="104">
        <v>0</v>
      </c>
      <c r="X348" s="104">
        <v>0</v>
      </c>
      <c r="Y348" s="104"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  <c r="AG348" s="104">
        <v>0</v>
      </c>
      <c r="AH348" s="104">
        <v>0</v>
      </c>
      <c r="AI348" s="104">
        <v>0</v>
      </c>
      <c r="AJ348" s="104">
        <v>0</v>
      </c>
      <c r="AK348" s="104">
        <v>0</v>
      </c>
      <c r="AL348" s="104">
        <v>0</v>
      </c>
      <c r="AM348" s="104">
        <v>0</v>
      </c>
      <c r="AN348" s="104">
        <v>0</v>
      </c>
      <c r="AO348" s="104">
        <v>0</v>
      </c>
      <c r="AP348" s="104">
        <v>0</v>
      </c>
      <c r="AQ348" s="104">
        <v>0</v>
      </c>
      <c r="AR348" s="104">
        <v>0</v>
      </c>
      <c r="AS348" s="104">
        <v>0</v>
      </c>
      <c r="AT348" s="104">
        <v>0</v>
      </c>
      <c r="AU348" s="104">
        <v>0</v>
      </c>
      <c r="AV348" s="104">
        <v>0</v>
      </c>
      <c r="AW348" s="104">
        <v>0</v>
      </c>
      <c r="AX348" s="104">
        <v>0</v>
      </c>
      <c r="AY348" s="104">
        <v>0</v>
      </c>
      <c r="AZ348" s="104">
        <v>0</v>
      </c>
      <c r="BA348" s="104">
        <v>0</v>
      </c>
      <c r="BB348" s="104">
        <v>0</v>
      </c>
      <c r="BC348" s="104">
        <v>0</v>
      </c>
      <c r="BD348" s="104">
        <v>0</v>
      </c>
      <c r="BE348" s="104">
        <v>0</v>
      </c>
      <c r="BF348" s="104">
        <v>0</v>
      </c>
      <c r="BG348" s="104">
        <v>0</v>
      </c>
      <c r="BH348" s="104">
        <v>0</v>
      </c>
      <c r="BI348" s="104">
        <v>0</v>
      </c>
      <c r="BJ348" s="104">
        <v>0</v>
      </c>
      <c r="BK348" s="104">
        <v>0</v>
      </c>
      <c r="BL348" s="104">
        <v>0</v>
      </c>
      <c r="BM348" s="104">
        <v>0</v>
      </c>
      <c r="BN348" s="104">
        <v>0</v>
      </c>
      <c r="BO348" s="104">
        <v>0</v>
      </c>
      <c r="BP348" s="104">
        <v>0</v>
      </c>
      <c r="BQ348" s="104">
        <v>0</v>
      </c>
      <c r="BR348" s="104">
        <v>0</v>
      </c>
      <c r="BS348" s="56">
        <v>0.183</v>
      </c>
      <c r="BT348" s="104">
        <v>0</v>
      </c>
      <c r="BU348" s="104">
        <v>0</v>
      </c>
      <c r="BV348" s="104">
        <v>0</v>
      </c>
      <c r="BW348" s="104">
        <v>0</v>
      </c>
      <c r="BX348" s="104">
        <v>0</v>
      </c>
      <c r="BY348" s="128">
        <v>1</v>
      </c>
      <c r="BZ348" s="104">
        <v>0</v>
      </c>
      <c r="CA348" s="56">
        <v>0.19500000000000001</v>
      </c>
      <c r="CB348" s="104">
        <v>0</v>
      </c>
      <c r="CC348" s="104">
        <v>0</v>
      </c>
      <c r="CD348" s="104">
        <v>0</v>
      </c>
      <c r="CE348" s="104">
        <v>0</v>
      </c>
      <c r="CF348" s="104">
        <v>0</v>
      </c>
      <c r="CG348" s="128">
        <v>1</v>
      </c>
      <c r="CH348" s="104">
        <v>0</v>
      </c>
      <c r="CI348" s="104">
        <f t="shared" si="152"/>
        <v>0.183</v>
      </c>
      <c r="CJ348" s="104">
        <f t="shared" si="135"/>
        <v>0</v>
      </c>
      <c r="CK348" s="104">
        <f t="shared" si="136"/>
        <v>0</v>
      </c>
      <c r="CL348" s="104">
        <f t="shared" si="137"/>
        <v>0</v>
      </c>
      <c r="CM348" s="104">
        <f t="shared" si="138"/>
        <v>0</v>
      </c>
      <c r="CN348" s="104">
        <f t="shared" si="139"/>
        <v>0</v>
      </c>
      <c r="CO348" s="104">
        <f t="shared" si="140"/>
        <v>1</v>
      </c>
      <c r="CP348" s="104">
        <v>0</v>
      </c>
      <c r="CQ348" s="104">
        <f t="shared" si="153"/>
        <v>0.19500000000000001</v>
      </c>
      <c r="CR348" s="104">
        <f t="shared" si="141"/>
        <v>0</v>
      </c>
      <c r="CS348" s="104">
        <f t="shared" si="142"/>
        <v>0</v>
      </c>
      <c r="CT348" s="104">
        <f t="shared" si="143"/>
        <v>0</v>
      </c>
      <c r="CU348" s="104">
        <f t="shared" si="144"/>
        <v>0</v>
      </c>
      <c r="CV348" s="104">
        <f t="shared" si="145"/>
        <v>0</v>
      </c>
      <c r="CW348" s="104">
        <f t="shared" si="146"/>
        <v>1</v>
      </c>
      <c r="CX348" s="129"/>
    </row>
    <row r="349" spans="1:102" ht="31.5" x14ac:dyDescent="0.25">
      <c r="A349" s="126">
        <f t="shared" si="150"/>
        <v>56</v>
      </c>
      <c r="B349" s="120" t="s">
        <v>769</v>
      </c>
      <c r="C349" s="121" t="s">
        <v>770</v>
      </c>
      <c r="D349" s="127">
        <v>0</v>
      </c>
      <c r="E349" s="56">
        <f t="shared" si="151"/>
        <v>0.115</v>
      </c>
      <c r="F349" s="104">
        <v>0</v>
      </c>
      <c r="G349" s="104">
        <v>0</v>
      </c>
      <c r="H349" s="104">
        <v>0</v>
      </c>
      <c r="I349" s="104">
        <v>0</v>
      </c>
      <c r="J349" s="104">
        <v>0</v>
      </c>
      <c r="K349" s="104">
        <v>0</v>
      </c>
      <c r="L349" s="104">
        <v>0</v>
      </c>
      <c r="M349" s="104">
        <v>0</v>
      </c>
      <c r="N349" s="104">
        <v>0</v>
      </c>
      <c r="O349" s="104">
        <v>0</v>
      </c>
      <c r="P349" s="104">
        <v>0</v>
      </c>
      <c r="Q349" s="104">
        <v>0</v>
      </c>
      <c r="R349" s="104">
        <v>0</v>
      </c>
      <c r="S349" s="104">
        <v>0</v>
      </c>
      <c r="T349" s="104">
        <v>0</v>
      </c>
      <c r="U349" s="104">
        <v>0</v>
      </c>
      <c r="V349" s="104">
        <v>0</v>
      </c>
      <c r="W349" s="104">
        <v>0</v>
      </c>
      <c r="X349" s="104">
        <v>0</v>
      </c>
      <c r="Y349" s="104"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  <c r="AG349" s="104">
        <v>0</v>
      </c>
      <c r="AH349" s="104">
        <v>0</v>
      </c>
      <c r="AI349" s="104">
        <v>0</v>
      </c>
      <c r="AJ349" s="104">
        <v>0</v>
      </c>
      <c r="AK349" s="104">
        <v>0</v>
      </c>
      <c r="AL349" s="104">
        <v>0</v>
      </c>
      <c r="AM349" s="104">
        <v>0</v>
      </c>
      <c r="AN349" s="104">
        <v>0</v>
      </c>
      <c r="AO349" s="104">
        <v>0</v>
      </c>
      <c r="AP349" s="104">
        <v>0</v>
      </c>
      <c r="AQ349" s="104">
        <v>0</v>
      </c>
      <c r="AR349" s="104">
        <v>0</v>
      </c>
      <c r="AS349" s="104">
        <v>0</v>
      </c>
      <c r="AT349" s="104">
        <v>0</v>
      </c>
      <c r="AU349" s="104">
        <v>0</v>
      </c>
      <c r="AV349" s="104">
        <v>0</v>
      </c>
      <c r="AW349" s="104">
        <v>0</v>
      </c>
      <c r="AX349" s="104">
        <v>0</v>
      </c>
      <c r="AY349" s="104">
        <v>0</v>
      </c>
      <c r="AZ349" s="104">
        <v>0</v>
      </c>
      <c r="BA349" s="104">
        <v>0</v>
      </c>
      <c r="BB349" s="104">
        <v>0</v>
      </c>
      <c r="BC349" s="104">
        <v>0</v>
      </c>
      <c r="BD349" s="104">
        <v>0</v>
      </c>
      <c r="BE349" s="104">
        <v>0</v>
      </c>
      <c r="BF349" s="104">
        <v>0</v>
      </c>
      <c r="BG349" s="104">
        <v>0</v>
      </c>
      <c r="BH349" s="104">
        <v>0</v>
      </c>
      <c r="BI349" s="104">
        <v>0</v>
      </c>
      <c r="BJ349" s="104">
        <v>0</v>
      </c>
      <c r="BK349" s="104">
        <v>0</v>
      </c>
      <c r="BL349" s="104">
        <v>0</v>
      </c>
      <c r="BM349" s="104">
        <v>0</v>
      </c>
      <c r="BN349" s="104">
        <v>0</v>
      </c>
      <c r="BO349" s="104">
        <v>0</v>
      </c>
      <c r="BP349" s="104">
        <v>0</v>
      </c>
      <c r="BQ349" s="104">
        <v>0</v>
      </c>
      <c r="BR349" s="104">
        <v>0</v>
      </c>
      <c r="BS349" s="56">
        <v>8.1666666666666679E-2</v>
      </c>
      <c r="BT349" s="104">
        <v>0</v>
      </c>
      <c r="BU349" s="104">
        <v>0</v>
      </c>
      <c r="BV349" s="104">
        <v>0</v>
      </c>
      <c r="BW349" s="104">
        <v>0</v>
      </c>
      <c r="BX349" s="104">
        <v>0</v>
      </c>
      <c r="BY349" s="128">
        <v>1</v>
      </c>
      <c r="BZ349" s="104">
        <v>0</v>
      </c>
      <c r="CA349" s="56">
        <v>0.115</v>
      </c>
      <c r="CB349" s="104">
        <v>0</v>
      </c>
      <c r="CC349" s="104">
        <v>0</v>
      </c>
      <c r="CD349" s="104">
        <v>0</v>
      </c>
      <c r="CE349" s="104">
        <v>0</v>
      </c>
      <c r="CF349" s="104">
        <v>0</v>
      </c>
      <c r="CG349" s="128">
        <v>1</v>
      </c>
      <c r="CH349" s="104">
        <v>0</v>
      </c>
      <c r="CI349" s="104"/>
      <c r="CJ349" s="104"/>
      <c r="CK349" s="104"/>
      <c r="CL349" s="104"/>
      <c r="CM349" s="104"/>
      <c r="CN349" s="104"/>
      <c r="CO349" s="104"/>
      <c r="CP349" s="104">
        <v>0</v>
      </c>
      <c r="CQ349" s="104">
        <f t="shared" si="153"/>
        <v>0.115</v>
      </c>
      <c r="CR349" s="104">
        <v>0</v>
      </c>
      <c r="CS349" s="104">
        <v>0</v>
      </c>
      <c r="CT349" s="104">
        <v>0</v>
      </c>
      <c r="CU349" s="104">
        <v>0</v>
      </c>
      <c r="CV349" s="104">
        <v>0</v>
      </c>
      <c r="CW349" s="104">
        <f t="shared" si="146"/>
        <v>1</v>
      </c>
      <c r="CX349" s="129"/>
    </row>
    <row r="350" spans="1:102" ht="63" x14ac:dyDescent="0.25">
      <c r="A350" s="126">
        <f t="shared" si="150"/>
        <v>57</v>
      </c>
      <c r="B350" s="113" t="s">
        <v>750</v>
      </c>
      <c r="C350" s="121" t="s">
        <v>751</v>
      </c>
      <c r="D350" s="127">
        <v>0</v>
      </c>
      <c r="E350" s="56">
        <f t="shared" si="151"/>
        <v>0.69699999999999995</v>
      </c>
      <c r="F350" s="104">
        <v>0</v>
      </c>
      <c r="G350" s="104">
        <v>0</v>
      </c>
      <c r="H350" s="104">
        <v>0</v>
      </c>
      <c r="I350" s="104">
        <v>0</v>
      </c>
      <c r="J350" s="104">
        <v>0</v>
      </c>
      <c r="K350" s="104">
        <v>0</v>
      </c>
      <c r="L350" s="104">
        <v>0</v>
      </c>
      <c r="M350" s="104">
        <v>0</v>
      </c>
      <c r="N350" s="104">
        <v>0</v>
      </c>
      <c r="O350" s="104">
        <v>0</v>
      </c>
      <c r="P350" s="104">
        <v>0</v>
      </c>
      <c r="Q350" s="104">
        <v>0</v>
      </c>
      <c r="R350" s="104">
        <v>0</v>
      </c>
      <c r="S350" s="104">
        <v>0</v>
      </c>
      <c r="T350" s="104">
        <v>0</v>
      </c>
      <c r="U350" s="104">
        <v>0</v>
      </c>
      <c r="V350" s="104">
        <v>0</v>
      </c>
      <c r="W350" s="104">
        <v>0</v>
      </c>
      <c r="X350" s="104">
        <v>0</v>
      </c>
      <c r="Y350" s="104"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  <c r="AG350" s="104">
        <v>0</v>
      </c>
      <c r="AH350" s="104">
        <v>0</v>
      </c>
      <c r="AI350" s="104">
        <v>0</v>
      </c>
      <c r="AJ350" s="104">
        <v>0</v>
      </c>
      <c r="AK350" s="104">
        <v>0</v>
      </c>
      <c r="AL350" s="104">
        <v>0</v>
      </c>
      <c r="AM350" s="104">
        <v>0</v>
      </c>
      <c r="AN350" s="104">
        <v>0</v>
      </c>
      <c r="AO350" s="104">
        <v>0</v>
      </c>
      <c r="AP350" s="104">
        <v>0</v>
      </c>
      <c r="AQ350" s="104">
        <v>0</v>
      </c>
      <c r="AR350" s="104">
        <v>0</v>
      </c>
      <c r="AS350" s="104">
        <v>0</v>
      </c>
      <c r="AT350" s="104">
        <v>0</v>
      </c>
      <c r="AU350" s="104">
        <v>0</v>
      </c>
      <c r="AV350" s="104">
        <v>0</v>
      </c>
      <c r="AW350" s="104">
        <v>0</v>
      </c>
      <c r="AX350" s="104">
        <v>0</v>
      </c>
      <c r="AY350" s="104">
        <v>0</v>
      </c>
      <c r="AZ350" s="104">
        <v>0</v>
      </c>
      <c r="BA350" s="104">
        <v>0</v>
      </c>
      <c r="BB350" s="104">
        <v>0</v>
      </c>
      <c r="BC350" s="104">
        <v>0</v>
      </c>
      <c r="BD350" s="104">
        <v>0</v>
      </c>
      <c r="BE350" s="104">
        <v>0</v>
      </c>
      <c r="BF350" s="104">
        <v>0</v>
      </c>
      <c r="BG350" s="104">
        <v>0</v>
      </c>
      <c r="BH350" s="104">
        <v>0</v>
      </c>
      <c r="BI350" s="104">
        <v>0</v>
      </c>
      <c r="BJ350" s="104">
        <v>0</v>
      </c>
      <c r="BK350" s="104">
        <v>0</v>
      </c>
      <c r="BL350" s="104">
        <v>0</v>
      </c>
      <c r="BM350" s="104">
        <v>0</v>
      </c>
      <c r="BN350" s="104">
        <v>0</v>
      </c>
      <c r="BO350" s="104">
        <v>0</v>
      </c>
      <c r="BP350" s="104">
        <v>0</v>
      </c>
      <c r="BQ350" s="104">
        <v>0</v>
      </c>
      <c r="BR350" s="104">
        <v>0</v>
      </c>
      <c r="BS350" s="56">
        <v>0.96299999999999997</v>
      </c>
      <c r="BT350" s="104">
        <v>0</v>
      </c>
      <c r="BU350" s="104">
        <v>0</v>
      </c>
      <c r="BV350" s="104">
        <v>0</v>
      </c>
      <c r="BW350" s="104">
        <v>0</v>
      </c>
      <c r="BX350" s="104">
        <v>0</v>
      </c>
      <c r="BY350" s="104">
        <v>0</v>
      </c>
      <c r="BZ350" s="104">
        <v>0</v>
      </c>
      <c r="CA350" s="56">
        <v>0.69699999999999995</v>
      </c>
      <c r="CB350" s="104">
        <v>0</v>
      </c>
      <c r="CC350" s="104">
        <v>0</v>
      </c>
      <c r="CD350" s="104">
        <v>0</v>
      </c>
      <c r="CE350" s="104">
        <v>0</v>
      </c>
      <c r="CF350" s="104">
        <v>0</v>
      </c>
      <c r="CG350" s="104">
        <v>0</v>
      </c>
      <c r="CH350" s="104">
        <v>0</v>
      </c>
      <c r="CI350" s="104">
        <f t="shared" si="152"/>
        <v>0.96299999999999997</v>
      </c>
      <c r="CJ350" s="104">
        <f t="shared" si="135"/>
        <v>0</v>
      </c>
      <c r="CK350" s="104">
        <f t="shared" si="136"/>
        <v>0</v>
      </c>
      <c r="CL350" s="104">
        <f t="shared" si="137"/>
        <v>0</v>
      </c>
      <c r="CM350" s="104">
        <f t="shared" si="138"/>
        <v>0</v>
      </c>
      <c r="CN350" s="104">
        <f t="shared" si="139"/>
        <v>0</v>
      </c>
      <c r="CO350" s="104">
        <f t="shared" si="140"/>
        <v>0</v>
      </c>
      <c r="CP350" s="104">
        <v>0</v>
      </c>
      <c r="CQ350" s="104">
        <f t="shared" si="153"/>
        <v>0.69699999999999995</v>
      </c>
      <c r="CR350" s="104">
        <f t="shared" si="141"/>
        <v>0</v>
      </c>
      <c r="CS350" s="104">
        <f t="shared" si="142"/>
        <v>0</v>
      </c>
      <c r="CT350" s="104">
        <f t="shared" si="143"/>
        <v>0</v>
      </c>
      <c r="CU350" s="104">
        <f t="shared" si="144"/>
        <v>0</v>
      </c>
      <c r="CV350" s="104">
        <f t="shared" si="145"/>
        <v>0</v>
      </c>
      <c r="CW350" s="104">
        <f t="shared" si="146"/>
        <v>0</v>
      </c>
      <c r="CX350" s="129"/>
    </row>
    <row r="351" spans="1:102" ht="94.5" x14ac:dyDescent="0.25">
      <c r="A351" s="126">
        <f t="shared" si="150"/>
        <v>58</v>
      </c>
      <c r="B351" s="113" t="s">
        <v>752</v>
      </c>
      <c r="C351" s="121" t="s">
        <v>753</v>
      </c>
      <c r="D351" s="127">
        <v>0</v>
      </c>
      <c r="E351" s="56">
        <f t="shared" si="151"/>
        <v>0.105</v>
      </c>
      <c r="F351" s="104">
        <v>0</v>
      </c>
      <c r="G351" s="104">
        <v>0</v>
      </c>
      <c r="H351" s="104">
        <v>0</v>
      </c>
      <c r="I351" s="104">
        <v>0</v>
      </c>
      <c r="J351" s="104">
        <v>0</v>
      </c>
      <c r="K351" s="104">
        <v>0</v>
      </c>
      <c r="L351" s="104">
        <v>0</v>
      </c>
      <c r="M351" s="104">
        <v>0</v>
      </c>
      <c r="N351" s="104">
        <v>0</v>
      </c>
      <c r="O351" s="104">
        <v>0</v>
      </c>
      <c r="P351" s="104">
        <v>0</v>
      </c>
      <c r="Q351" s="104">
        <v>0</v>
      </c>
      <c r="R351" s="104">
        <v>0</v>
      </c>
      <c r="S351" s="104">
        <v>0</v>
      </c>
      <c r="T351" s="104">
        <v>0</v>
      </c>
      <c r="U351" s="104">
        <v>0</v>
      </c>
      <c r="V351" s="104">
        <v>0</v>
      </c>
      <c r="W351" s="104">
        <v>0</v>
      </c>
      <c r="X351" s="104">
        <v>0</v>
      </c>
      <c r="Y351" s="104"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  <c r="AG351" s="104">
        <v>0</v>
      </c>
      <c r="AH351" s="104">
        <v>0</v>
      </c>
      <c r="AI351" s="104">
        <v>0</v>
      </c>
      <c r="AJ351" s="104">
        <v>0</v>
      </c>
      <c r="AK351" s="104">
        <v>0</v>
      </c>
      <c r="AL351" s="104">
        <v>0</v>
      </c>
      <c r="AM351" s="104">
        <v>0</v>
      </c>
      <c r="AN351" s="104">
        <v>0</v>
      </c>
      <c r="AO351" s="104">
        <v>0</v>
      </c>
      <c r="AP351" s="104">
        <v>0</v>
      </c>
      <c r="AQ351" s="104">
        <v>0</v>
      </c>
      <c r="AR351" s="104">
        <v>0</v>
      </c>
      <c r="AS351" s="104">
        <v>0</v>
      </c>
      <c r="AT351" s="104">
        <v>0</v>
      </c>
      <c r="AU351" s="104">
        <v>0</v>
      </c>
      <c r="AV351" s="104">
        <v>0</v>
      </c>
      <c r="AW351" s="104">
        <v>0</v>
      </c>
      <c r="AX351" s="104">
        <v>0</v>
      </c>
      <c r="AY351" s="104">
        <v>0</v>
      </c>
      <c r="AZ351" s="104">
        <v>0</v>
      </c>
      <c r="BA351" s="104">
        <v>0</v>
      </c>
      <c r="BB351" s="104">
        <v>0</v>
      </c>
      <c r="BC351" s="104">
        <v>0</v>
      </c>
      <c r="BD351" s="104">
        <v>0</v>
      </c>
      <c r="BE351" s="104">
        <v>0</v>
      </c>
      <c r="BF351" s="104">
        <v>0</v>
      </c>
      <c r="BG351" s="104">
        <v>0</v>
      </c>
      <c r="BH351" s="104">
        <v>0</v>
      </c>
      <c r="BI351" s="104">
        <v>0</v>
      </c>
      <c r="BJ351" s="104">
        <v>0</v>
      </c>
      <c r="BK351" s="104">
        <v>0</v>
      </c>
      <c r="BL351" s="104">
        <v>0</v>
      </c>
      <c r="BM351" s="104">
        <v>0</v>
      </c>
      <c r="BN351" s="104">
        <v>0</v>
      </c>
      <c r="BO351" s="104">
        <v>0</v>
      </c>
      <c r="BP351" s="104">
        <v>0</v>
      </c>
      <c r="BQ351" s="104">
        <v>0</v>
      </c>
      <c r="BR351" s="104">
        <v>0</v>
      </c>
      <c r="BS351" s="56">
        <v>0.125</v>
      </c>
      <c r="BT351" s="104">
        <v>0</v>
      </c>
      <c r="BU351" s="104">
        <v>0</v>
      </c>
      <c r="BV351" s="104">
        <v>0</v>
      </c>
      <c r="BW351" s="104">
        <v>0</v>
      </c>
      <c r="BX351" s="104">
        <v>0</v>
      </c>
      <c r="BY351" s="104">
        <v>0</v>
      </c>
      <c r="BZ351" s="104">
        <v>0</v>
      </c>
      <c r="CA351" s="56">
        <v>0.105</v>
      </c>
      <c r="CB351" s="104">
        <v>0</v>
      </c>
      <c r="CC351" s="104">
        <v>0</v>
      </c>
      <c r="CD351" s="104">
        <v>0</v>
      </c>
      <c r="CE351" s="104">
        <v>0</v>
      </c>
      <c r="CF351" s="104">
        <v>0</v>
      </c>
      <c r="CG351" s="104">
        <v>0</v>
      </c>
      <c r="CH351" s="104">
        <v>0</v>
      </c>
      <c r="CI351" s="104">
        <f t="shared" si="152"/>
        <v>0.125</v>
      </c>
      <c r="CJ351" s="104">
        <f t="shared" si="135"/>
        <v>0</v>
      </c>
      <c r="CK351" s="104">
        <f t="shared" si="136"/>
        <v>0</v>
      </c>
      <c r="CL351" s="104">
        <f t="shared" si="137"/>
        <v>0</v>
      </c>
      <c r="CM351" s="104">
        <f t="shared" si="138"/>
        <v>0</v>
      </c>
      <c r="CN351" s="104">
        <f t="shared" si="139"/>
        <v>0</v>
      </c>
      <c r="CO351" s="104">
        <f t="shared" si="140"/>
        <v>0</v>
      </c>
      <c r="CP351" s="104">
        <v>0</v>
      </c>
      <c r="CQ351" s="104">
        <f t="shared" si="153"/>
        <v>0.105</v>
      </c>
      <c r="CR351" s="104">
        <f t="shared" si="141"/>
        <v>0</v>
      </c>
      <c r="CS351" s="104">
        <f t="shared" si="142"/>
        <v>0</v>
      </c>
      <c r="CT351" s="104">
        <f t="shared" si="143"/>
        <v>0</v>
      </c>
      <c r="CU351" s="104">
        <f t="shared" si="144"/>
        <v>0</v>
      </c>
      <c r="CV351" s="104">
        <f t="shared" si="145"/>
        <v>0</v>
      </c>
      <c r="CW351" s="104">
        <f t="shared" si="146"/>
        <v>0</v>
      </c>
      <c r="CX351" s="129"/>
    </row>
    <row r="352" spans="1:102" ht="47.25" x14ac:dyDescent="0.25">
      <c r="A352" s="126">
        <f t="shared" si="150"/>
        <v>59</v>
      </c>
      <c r="B352" s="116" t="s">
        <v>754</v>
      </c>
      <c r="C352" s="121" t="s">
        <v>755</v>
      </c>
      <c r="D352" s="127">
        <v>0</v>
      </c>
      <c r="E352" s="56">
        <f t="shared" si="151"/>
        <v>0.83499999999999996</v>
      </c>
      <c r="F352" s="104">
        <v>0</v>
      </c>
      <c r="G352" s="104">
        <v>0</v>
      </c>
      <c r="H352" s="104">
        <v>0</v>
      </c>
      <c r="I352" s="104">
        <v>0</v>
      </c>
      <c r="J352" s="104">
        <v>0</v>
      </c>
      <c r="K352" s="104">
        <v>0</v>
      </c>
      <c r="L352" s="104">
        <v>0</v>
      </c>
      <c r="M352" s="104">
        <v>0</v>
      </c>
      <c r="N352" s="104">
        <v>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0</v>
      </c>
      <c r="U352" s="104">
        <v>0</v>
      </c>
      <c r="V352" s="104">
        <v>0</v>
      </c>
      <c r="W352" s="104">
        <v>0</v>
      </c>
      <c r="X352" s="104">
        <v>0</v>
      </c>
      <c r="Y352" s="104"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  <c r="AG352" s="104">
        <v>0</v>
      </c>
      <c r="AH352" s="104">
        <v>0</v>
      </c>
      <c r="AI352" s="104">
        <v>0</v>
      </c>
      <c r="AJ352" s="104">
        <v>0</v>
      </c>
      <c r="AK352" s="104">
        <v>0</v>
      </c>
      <c r="AL352" s="104">
        <v>0</v>
      </c>
      <c r="AM352" s="104">
        <v>0</v>
      </c>
      <c r="AN352" s="104">
        <v>0</v>
      </c>
      <c r="AO352" s="104">
        <v>0</v>
      </c>
      <c r="AP352" s="104">
        <v>0</v>
      </c>
      <c r="AQ352" s="104">
        <v>0</v>
      </c>
      <c r="AR352" s="104">
        <v>0</v>
      </c>
      <c r="AS352" s="104">
        <v>0</v>
      </c>
      <c r="AT352" s="104">
        <v>0</v>
      </c>
      <c r="AU352" s="104">
        <v>0</v>
      </c>
      <c r="AV352" s="104">
        <v>0</v>
      </c>
      <c r="AW352" s="104">
        <v>0</v>
      </c>
      <c r="AX352" s="104">
        <v>0</v>
      </c>
      <c r="AY352" s="104">
        <v>0</v>
      </c>
      <c r="AZ352" s="104">
        <v>0</v>
      </c>
      <c r="BA352" s="104">
        <v>0</v>
      </c>
      <c r="BB352" s="104">
        <v>0</v>
      </c>
      <c r="BC352" s="104">
        <v>0</v>
      </c>
      <c r="BD352" s="104">
        <v>0</v>
      </c>
      <c r="BE352" s="104">
        <v>0</v>
      </c>
      <c r="BF352" s="104">
        <v>0</v>
      </c>
      <c r="BG352" s="104">
        <v>0</v>
      </c>
      <c r="BH352" s="104">
        <v>0</v>
      </c>
      <c r="BI352" s="104">
        <v>0</v>
      </c>
      <c r="BJ352" s="104">
        <v>0</v>
      </c>
      <c r="BK352" s="104">
        <v>0</v>
      </c>
      <c r="BL352" s="104">
        <v>0</v>
      </c>
      <c r="BM352" s="104">
        <v>0</v>
      </c>
      <c r="BN352" s="104">
        <v>0</v>
      </c>
      <c r="BO352" s="104">
        <v>0</v>
      </c>
      <c r="BP352" s="104">
        <v>0</v>
      </c>
      <c r="BQ352" s="104">
        <v>0</v>
      </c>
      <c r="BR352" s="104">
        <v>0</v>
      </c>
      <c r="BS352" s="56">
        <v>0.93799999999999994</v>
      </c>
      <c r="BT352" s="104">
        <v>0</v>
      </c>
      <c r="BU352" s="104">
        <v>0</v>
      </c>
      <c r="BV352" s="104">
        <v>0</v>
      </c>
      <c r="BW352" s="104">
        <v>0</v>
      </c>
      <c r="BX352" s="104">
        <v>0</v>
      </c>
      <c r="BY352" s="104">
        <v>0</v>
      </c>
      <c r="BZ352" s="104">
        <v>0</v>
      </c>
      <c r="CA352" s="56">
        <v>0.83499999999999996</v>
      </c>
      <c r="CB352" s="104">
        <v>0</v>
      </c>
      <c r="CC352" s="104">
        <v>0</v>
      </c>
      <c r="CD352" s="104">
        <v>0</v>
      </c>
      <c r="CE352" s="104">
        <v>0</v>
      </c>
      <c r="CF352" s="104">
        <v>0</v>
      </c>
      <c r="CG352" s="104">
        <v>0</v>
      </c>
      <c r="CH352" s="104">
        <v>0</v>
      </c>
      <c r="CI352" s="104">
        <f t="shared" si="152"/>
        <v>0.93799999999999994</v>
      </c>
      <c r="CJ352" s="104">
        <f t="shared" si="135"/>
        <v>0</v>
      </c>
      <c r="CK352" s="104">
        <f t="shared" si="136"/>
        <v>0</v>
      </c>
      <c r="CL352" s="104">
        <f t="shared" si="137"/>
        <v>0</v>
      </c>
      <c r="CM352" s="104">
        <f t="shared" si="138"/>
        <v>0</v>
      </c>
      <c r="CN352" s="104">
        <f t="shared" si="139"/>
        <v>0</v>
      </c>
      <c r="CO352" s="104">
        <f t="shared" si="140"/>
        <v>0</v>
      </c>
      <c r="CP352" s="104">
        <v>0</v>
      </c>
      <c r="CQ352" s="104">
        <f t="shared" si="153"/>
        <v>0.83499999999999996</v>
      </c>
      <c r="CR352" s="104">
        <f t="shared" si="141"/>
        <v>0</v>
      </c>
      <c r="CS352" s="104">
        <f t="shared" si="142"/>
        <v>0</v>
      </c>
      <c r="CT352" s="104">
        <f t="shared" si="143"/>
        <v>0</v>
      </c>
      <c r="CU352" s="104">
        <f t="shared" si="144"/>
        <v>0</v>
      </c>
      <c r="CV352" s="104">
        <f t="shared" si="145"/>
        <v>0</v>
      </c>
      <c r="CW352" s="104">
        <f t="shared" si="146"/>
        <v>0</v>
      </c>
      <c r="CX352" s="129"/>
    </row>
    <row r="353" spans="1:102" ht="31.5" x14ac:dyDescent="0.25">
      <c r="A353" s="126">
        <f t="shared" si="150"/>
        <v>60</v>
      </c>
      <c r="B353" s="116" t="s">
        <v>756</v>
      </c>
      <c r="C353" s="121" t="s">
        <v>757</v>
      </c>
      <c r="D353" s="127">
        <v>0</v>
      </c>
      <c r="E353" s="56">
        <f t="shared" si="151"/>
        <v>0.59399999999999997</v>
      </c>
      <c r="F353" s="104">
        <v>0</v>
      </c>
      <c r="G353" s="104">
        <v>0</v>
      </c>
      <c r="H353" s="104">
        <v>0</v>
      </c>
      <c r="I353" s="104">
        <v>0</v>
      </c>
      <c r="J353" s="104">
        <v>0</v>
      </c>
      <c r="K353" s="104">
        <v>0</v>
      </c>
      <c r="L353" s="104">
        <v>0</v>
      </c>
      <c r="M353" s="104">
        <v>0</v>
      </c>
      <c r="N353" s="104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104">
        <v>0</v>
      </c>
      <c r="W353" s="104">
        <v>0</v>
      </c>
      <c r="X353" s="104">
        <v>0</v>
      </c>
      <c r="Y353" s="104"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  <c r="AG353" s="104">
        <v>0</v>
      </c>
      <c r="AH353" s="104">
        <v>0</v>
      </c>
      <c r="AI353" s="104">
        <v>0</v>
      </c>
      <c r="AJ353" s="104">
        <v>0</v>
      </c>
      <c r="AK353" s="104">
        <v>0</v>
      </c>
      <c r="AL353" s="104">
        <v>0</v>
      </c>
      <c r="AM353" s="104">
        <v>0</v>
      </c>
      <c r="AN353" s="104">
        <v>0</v>
      </c>
      <c r="AO353" s="104">
        <v>0</v>
      </c>
      <c r="AP353" s="104">
        <v>0</v>
      </c>
      <c r="AQ353" s="104">
        <v>0</v>
      </c>
      <c r="AR353" s="104">
        <v>0</v>
      </c>
      <c r="AS353" s="104">
        <v>0</v>
      </c>
      <c r="AT353" s="104">
        <v>0</v>
      </c>
      <c r="AU353" s="104">
        <v>0</v>
      </c>
      <c r="AV353" s="104">
        <v>0</v>
      </c>
      <c r="AW353" s="104">
        <v>0</v>
      </c>
      <c r="AX353" s="104">
        <v>0</v>
      </c>
      <c r="AY353" s="104">
        <v>0</v>
      </c>
      <c r="AZ353" s="104">
        <v>0</v>
      </c>
      <c r="BA353" s="104">
        <v>0</v>
      </c>
      <c r="BB353" s="104">
        <v>0</v>
      </c>
      <c r="BC353" s="104">
        <v>0</v>
      </c>
      <c r="BD353" s="104">
        <v>0</v>
      </c>
      <c r="BE353" s="104">
        <v>0</v>
      </c>
      <c r="BF353" s="104">
        <v>0</v>
      </c>
      <c r="BG353" s="104">
        <v>0</v>
      </c>
      <c r="BH353" s="104">
        <v>0</v>
      </c>
      <c r="BI353" s="104">
        <v>0</v>
      </c>
      <c r="BJ353" s="104">
        <v>0</v>
      </c>
      <c r="BK353" s="104">
        <v>0</v>
      </c>
      <c r="BL353" s="104">
        <v>0</v>
      </c>
      <c r="BM353" s="104">
        <v>0</v>
      </c>
      <c r="BN353" s="104">
        <v>0</v>
      </c>
      <c r="BO353" s="104">
        <v>0</v>
      </c>
      <c r="BP353" s="104">
        <v>0</v>
      </c>
      <c r="BQ353" s="104">
        <v>0</v>
      </c>
      <c r="BR353" s="104">
        <v>0</v>
      </c>
      <c r="BS353" s="56">
        <v>0.79300000000000004</v>
      </c>
      <c r="BT353" s="104">
        <v>0</v>
      </c>
      <c r="BU353" s="104">
        <v>0</v>
      </c>
      <c r="BV353" s="104">
        <v>0</v>
      </c>
      <c r="BW353" s="104">
        <v>0</v>
      </c>
      <c r="BX353" s="104">
        <v>0</v>
      </c>
      <c r="BY353" s="104">
        <v>0</v>
      </c>
      <c r="BZ353" s="104">
        <v>0</v>
      </c>
      <c r="CA353" s="56">
        <v>0.59399999999999997</v>
      </c>
      <c r="CB353" s="104">
        <v>0</v>
      </c>
      <c r="CC353" s="104">
        <v>0</v>
      </c>
      <c r="CD353" s="104">
        <v>0</v>
      </c>
      <c r="CE353" s="104">
        <v>0</v>
      </c>
      <c r="CF353" s="104">
        <v>0</v>
      </c>
      <c r="CG353" s="104">
        <v>0</v>
      </c>
      <c r="CH353" s="104">
        <v>0</v>
      </c>
      <c r="CI353" s="104">
        <f t="shared" si="152"/>
        <v>0.79300000000000004</v>
      </c>
      <c r="CJ353" s="104">
        <f t="shared" si="135"/>
        <v>0</v>
      </c>
      <c r="CK353" s="104">
        <f t="shared" si="136"/>
        <v>0</v>
      </c>
      <c r="CL353" s="104">
        <f t="shared" si="137"/>
        <v>0</v>
      </c>
      <c r="CM353" s="104">
        <f t="shared" si="138"/>
        <v>0</v>
      </c>
      <c r="CN353" s="104">
        <f t="shared" si="139"/>
        <v>0</v>
      </c>
      <c r="CO353" s="104">
        <f t="shared" si="140"/>
        <v>0</v>
      </c>
      <c r="CP353" s="104">
        <v>0</v>
      </c>
      <c r="CQ353" s="104">
        <f t="shared" si="153"/>
        <v>0.59399999999999997</v>
      </c>
      <c r="CR353" s="104">
        <f t="shared" si="141"/>
        <v>0</v>
      </c>
      <c r="CS353" s="104">
        <f t="shared" si="142"/>
        <v>0</v>
      </c>
      <c r="CT353" s="104">
        <f t="shared" si="143"/>
        <v>0</v>
      </c>
      <c r="CU353" s="104">
        <f t="shared" si="144"/>
        <v>0</v>
      </c>
      <c r="CV353" s="104">
        <f t="shared" si="145"/>
        <v>0</v>
      </c>
      <c r="CW353" s="104">
        <f t="shared" si="146"/>
        <v>0</v>
      </c>
      <c r="CX353" s="129"/>
    </row>
    <row r="354" spans="1:102" ht="78.75" x14ac:dyDescent="0.25">
      <c r="A354" s="126">
        <f t="shared" si="150"/>
        <v>61</v>
      </c>
      <c r="B354" s="120" t="s">
        <v>758</v>
      </c>
      <c r="C354" s="121" t="s">
        <v>759</v>
      </c>
      <c r="D354" s="127">
        <v>0</v>
      </c>
      <c r="E354" s="56">
        <f t="shared" si="151"/>
        <v>0.05</v>
      </c>
      <c r="F354" s="104">
        <v>0</v>
      </c>
      <c r="G354" s="104">
        <v>0</v>
      </c>
      <c r="H354" s="104">
        <v>0</v>
      </c>
      <c r="I354" s="104">
        <v>0</v>
      </c>
      <c r="J354" s="104">
        <v>0</v>
      </c>
      <c r="K354" s="104">
        <v>0</v>
      </c>
      <c r="L354" s="104">
        <v>0</v>
      </c>
      <c r="M354" s="104">
        <v>0</v>
      </c>
      <c r="N354" s="104">
        <v>0</v>
      </c>
      <c r="O354" s="104">
        <v>0</v>
      </c>
      <c r="P354" s="104">
        <v>0</v>
      </c>
      <c r="Q354" s="104">
        <v>0</v>
      </c>
      <c r="R354" s="104">
        <v>0</v>
      </c>
      <c r="S354" s="104">
        <v>0</v>
      </c>
      <c r="T354" s="104">
        <v>0</v>
      </c>
      <c r="U354" s="104">
        <v>0</v>
      </c>
      <c r="V354" s="104">
        <v>0</v>
      </c>
      <c r="W354" s="104">
        <v>0</v>
      </c>
      <c r="X354" s="104">
        <v>0</v>
      </c>
      <c r="Y354" s="104"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  <c r="AG354" s="104">
        <v>0</v>
      </c>
      <c r="AH354" s="104">
        <v>0</v>
      </c>
      <c r="AI354" s="104">
        <v>0</v>
      </c>
      <c r="AJ354" s="104">
        <v>0</v>
      </c>
      <c r="AK354" s="104">
        <v>0</v>
      </c>
      <c r="AL354" s="104">
        <v>0</v>
      </c>
      <c r="AM354" s="104">
        <v>0</v>
      </c>
      <c r="AN354" s="104">
        <v>0</v>
      </c>
      <c r="AO354" s="104">
        <v>0</v>
      </c>
      <c r="AP354" s="104">
        <v>0</v>
      </c>
      <c r="AQ354" s="104">
        <v>0</v>
      </c>
      <c r="AR354" s="104">
        <v>0</v>
      </c>
      <c r="AS354" s="104">
        <v>0</v>
      </c>
      <c r="AT354" s="104">
        <v>0</v>
      </c>
      <c r="AU354" s="104">
        <v>0</v>
      </c>
      <c r="AV354" s="104">
        <v>0</v>
      </c>
      <c r="AW354" s="104">
        <v>0</v>
      </c>
      <c r="AX354" s="104">
        <v>0</v>
      </c>
      <c r="AY354" s="104">
        <v>0</v>
      </c>
      <c r="AZ354" s="104">
        <v>0</v>
      </c>
      <c r="BA354" s="104">
        <v>0</v>
      </c>
      <c r="BB354" s="104">
        <v>0</v>
      </c>
      <c r="BC354" s="104">
        <v>0</v>
      </c>
      <c r="BD354" s="104">
        <v>0</v>
      </c>
      <c r="BE354" s="104">
        <v>0</v>
      </c>
      <c r="BF354" s="104">
        <v>0</v>
      </c>
      <c r="BG354" s="104">
        <v>0</v>
      </c>
      <c r="BH354" s="104">
        <v>0</v>
      </c>
      <c r="BI354" s="104">
        <v>0</v>
      </c>
      <c r="BJ354" s="104">
        <v>0</v>
      </c>
      <c r="BK354" s="104">
        <v>0</v>
      </c>
      <c r="BL354" s="104">
        <v>0</v>
      </c>
      <c r="BM354" s="104">
        <v>0</v>
      </c>
      <c r="BN354" s="104">
        <v>0</v>
      </c>
      <c r="BO354" s="104">
        <v>0</v>
      </c>
      <c r="BP354" s="104">
        <v>0</v>
      </c>
      <c r="BQ354" s="104">
        <v>0</v>
      </c>
      <c r="BR354" s="104">
        <v>0</v>
      </c>
      <c r="BS354" s="56">
        <v>7.8E-2</v>
      </c>
      <c r="BT354" s="104">
        <v>0</v>
      </c>
      <c r="BU354" s="104">
        <v>0</v>
      </c>
      <c r="BV354" s="104">
        <v>0</v>
      </c>
      <c r="BW354" s="104">
        <v>0</v>
      </c>
      <c r="BX354" s="104">
        <v>0</v>
      </c>
      <c r="BY354" s="104">
        <v>0</v>
      </c>
      <c r="BZ354" s="104">
        <v>0</v>
      </c>
      <c r="CA354" s="56">
        <v>0.05</v>
      </c>
      <c r="CB354" s="104">
        <v>0</v>
      </c>
      <c r="CC354" s="104">
        <v>0</v>
      </c>
      <c r="CD354" s="104">
        <v>0</v>
      </c>
      <c r="CE354" s="104">
        <v>0</v>
      </c>
      <c r="CF354" s="104">
        <v>0</v>
      </c>
      <c r="CG354" s="104">
        <v>0</v>
      </c>
      <c r="CH354" s="104">
        <v>0</v>
      </c>
      <c r="CI354" s="104">
        <f t="shared" si="152"/>
        <v>7.8E-2</v>
      </c>
      <c r="CJ354" s="104">
        <f t="shared" ref="CJ354:CJ357" si="154">SUM(X354,AN354,BD354,H354,BT354,)</f>
        <v>0</v>
      </c>
      <c r="CK354" s="104">
        <f t="shared" ref="CK354:CK357" si="155">SUM(Y354,AO354,BE354,I354,BU354,)</f>
        <v>0</v>
      </c>
      <c r="CL354" s="104">
        <f t="shared" ref="CL354:CL357" si="156">SUM(Z354,AP354,BF354,J354,BV354,)</f>
        <v>0</v>
      </c>
      <c r="CM354" s="104">
        <f t="shared" ref="CM354:CM357" si="157">SUM(AA354,AQ354,BG354,K354,BW354,)</f>
        <v>0</v>
      </c>
      <c r="CN354" s="104">
        <f t="shared" ref="CN354:CN357" si="158">SUM(AB354,AR354,BH354,L354,BX354,)</f>
        <v>0</v>
      </c>
      <c r="CO354" s="104">
        <f t="shared" ref="CO354:CO357" si="159">SUM(AC354,AS354,BI354,M354,BY354,)</f>
        <v>0</v>
      </c>
      <c r="CP354" s="104">
        <v>0</v>
      </c>
      <c r="CQ354" s="104">
        <f t="shared" si="153"/>
        <v>0.05</v>
      </c>
      <c r="CR354" s="104">
        <f t="shared" ref="CR354:CR357" si="160">SUM(P354,AF354,AV354,BL354,CB354,)</f>
        <v>0</v>
      </c>
      <c r="CS354" s="104">
        <f t="shared" ref="CS354:CS357" si="161">SUM(Q354,AG354,AW354,BM354,CC354,)</f>
        <v>0</v>
      </c>
      <c r="CT354" s="104">
        <f t="shared" ref="CT354:CT357" si="162">SUM(R354,AH354,AX354,BN354,CD354,)</f>
        <v>0</v>
      </c>
      <c r="CU354" s="104">
        <f t="shared" ref="CU354:CU357" si="163">SUM(S354,AI354,AY354,BO354,CE354,)</f>
        <v>0</v>
      </c>
      <c r="CV354" s="104">
        <f t="shared" ref="CV354:CV357" si="164">SUM(T354,AJ354,AZ354,BP354,CF354,)</f>
        <v>0</v>
      </c>
      <c r="CW354" s="104">
        <f t="shared" ref="CW354:CW357" si="165">SUM(U354,AK354,BA354,BQ354,CG354,)</f>
        <v>0</v>
      </c>
      <c r="CX354" s="129"/>
    </row>
    <row r="355" spans="1:102" ht="94.5" x14ac:dyDescent="0.25">
      <c r="A355" s="126">
        <f t="shared" si="150"/>
        <v>62</v>
      </c>
      <c r="B355" s="120" t="s">
        <v>760</v>
      </c>
      <c r="C355" s="121" t="s">
        <v>761</v>
      </c>
      <c r="D355" s="127">
        <v>0</v>
      </c>
      <c r="E355" s="56">
        <f t="shared" si="151"/>
        <v>1.194</v>
      </c>
      <c r="F355" s="104">
        <v>0</v>
      </c>
      <c r="G355" s="104">
        <v>0</v>
      </c>
      <c r="H355" s="104">
        <v>0</v>
      </c>
      <c r="I355" s="104">
        <v>0</v>
      </c>
      <c r="J355" s="104">
        <v>0</v>
      </c>
      <c r="K355" s="104">
        <v>0</v>
      </c>
      <c r="L355" s="104">
        <v>0</v>
      </c>
      <c r="M355" s="104">
        <v>0</v>
      </c>
      <c r="N355" s="104">
        <v>0</v>
      </c>
      <c r="O355" s="104">
        <v>0</v>
      </c>
      <c r="P355" s="104">
        <v>0</v>
      </c>
      <c r="Q355" s="104">
        <v>0</v>
      </c>
      <c r="R355" s="104">
        <v>0</v>
      </c>
      <c r="S355" s="104">
        <v>0</v>
      </c>
      <c r="T355" s="104">
        <v>0</v>
      </c>
      <c r="U355" s="104">
        <v>0</v>
      </c>
      <c r="V355" s="104">
        <v>0</v>
      </c>
      <c r="W355" s="104">
        <v>0</v>
      </c>
      <c r="X355" s="104">
        <v>0</v>
      </c>
      <c r="Y355" s="104"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  <c r="AG355" s="104">
        <v>0</v>
      </c>
      <c r="AH355" s="104">
        <v>0</v>
      </c>
      <c r="AI355" s="104">
        <v>0</v>
      </c>
      <c r="AJ355" s="104">
        <v>0</v>
      </c>
      <c r="AK355" s="104">
        <v>0</v>
      </c>
      <c r="AL355" s="104">
        <v>0</v>
      </c>
      <c r="AM355" s="104">
        <v>0</v>
      </c>
      <c r="AN355" s="104">
        <v>0</v>
      </c>
      <c r="AO355" s="104">
        <v>0</v>
      </c>
      <c r="AP355" s="104">
        <v>0</v>
      </c>
      <c r="AQ355" s="104">
        <v>0</v>
      </c>
      <c r="AR355" s="104">
        <v>0</v>
      </c>
      <c r="AS355" s="104">
        <v>0</v>
      </c>
      <c r="AT355" s="104">
        <v>0</v>
      </c>
      <c r="AU355" s="104">
        <v>0</v>
      </c>
      <c r="AV355" s="104">
        <v>0</v>
      </c>
      <c r="AW355" s="104">
        <v>0</v>
      </c>
      <c r="AX355" s="104">
        <v>0</v>
      </c>
      <c r="AY355" s="104">
        <v>0</v>
      </c>
      <c r="AZ355" s="104">
        <v>0</v>
      </c>
      <c r="BA355" s="104">
        <v>0</v>
      </c>
      <c r="BB355" s="104">
        <v>0</v>
      </c>
      <c r="BC355" s="104">
        <v>0</v>
      </c>
      <c r="BD355" s="104">
        <v>0</v>
      </c>
      <c r="BE355" s="104">
        <v>0</v>
      </c>
      <c r="BF355" s="104">
        <v>0</v>
      </c>
      <c r="BG355" s="104">
        <v>0</v>
      </c>
      <c r="BH355" s="104">
        <v>0</v>
      </c>
      <c r="BI355" s="104">
        <v>0</v>
      </c>
      <c r="BJ355" s="104">
        <v>0</v>
      </c>
      <c r="BK355" s="104">
        <v>0</v>
      </c>
      <c r="BL355" s="104">
        <v>0</v>
      </c>
      <c r="BM355" s="104">
        <v>0</v>
      </c>
      <c r="BN355" s="104">
        <v>0</v>
      </c>
      <c r="BO355" s="104">
        <v>0</v>
      </c>
      <c r="BP355" s="104">
        <v>0</v>
      </c>
      <c r="BQ355" s="104">
        <v>0</v>
      </c>
      <c r="BR355" s="104">
        <v>0</v>
      </c>
      <c r="BS355" s="56">
        <v>1.194</v>
      </c>
      <c r="BT355" s="104">
        <v>0</v>
      </c>
      <c r="BU355" s="104">
        <v>0</v>
      </c>
      <c r="BV355" s="104">
        <v>0</v>
      </c>
      <c r="BW355" s="104">
        <v>0</v>
      </c>
      <c r="BX355" s="104">
        <v>0</v>
      </c>
      <c r="BY355" s="104">
        <v>0</v>
      </c>
      <c r="BZ355" s="104">
        <v>0</v>
      </c>
      <c r="CA355" s="56">
        <v>1.194</v>
      </c>
      <c r="CB355" s="104">
        <v>0</v>
      </c>
      <c r="CC355" s="104">
        <v>0</v>
      </c>
      <c r="CD355" s="104">
        <v>0</v>
      </c>
      <c r="CE355" s="104">
        <v>0</v>
      </c>
      <c r="CF355" s="104">
        <v>0</v>
      </c>
      <c r="CG355" s="104">
        <v>0</v>
      </c>
      <c r="CH355" s="104">
        <v>0</v>
      </c>
      <c r="CI355" s="104">
        <f t="shared" si="152"/>
        <v>1.194</v>
      </c>
      <c r="CJ355" s="104">
        <f t="shared" si="154"/>
        <v>0</v>
      </c>
      <c r="CK355" s="104">
        <f t="shared" si="155"/>
        <v>0</v>
      </c>
      <c r="CL355" s="104">
        <f t="shared" si="156"/>
        <v>0</v>
      </c>
      <c r="CM355" s="104">
        <f t="shared" si="157"/>
        <v>0</v>
      </c>
      <c r="CN355" s="104">
        <f t="shared" si="158"/>
        <v>0</v>
      </c>
      <c r="CO355" s="104">
        <f t="shared" si="159"/>
        <v>0</v>
      </c>
      <c r="CP355" s="104">
        <v>0</v>
      </c>
      <c r="CQ355" s="104">
        <f t="shared" si="153"/>
        <v>1.194</v>
      </c>
      <c r="CR355" s="104">
        <f t="shared" si="160"/>
        <v>0</v>
      </c>
      <c r="CS355" s="104">
        <f t="shared" si="161"/>
        <v>0</v>
      </c>
      <c r="CT355" s="104">
        <f t="shared" si="162"/>
        <v>0</v>
      </c>
      <c r="CU355" s="104">
        <f t="shared" si="163"/>
        <v>0</v>
      </c>
      <c r="CV355" s="104">
        <f t="shared" si="164"/>
        <v>0</v>
      </c>
      <c r="CW355" s="104">
        <f t="shared" si="165"/>
        <v>0</v>
      </c>
      <c r="CX355" s="129"/>
    </row>
    <row r="356" spans="1:102" x14ac:dyDescent="0.25">
      <c r="A356" s="126">
        <f t="shared" si="150"/>
        <v>63</v>
      </c>
      <c r="B356" s="130" t="s">
        <v>762</v>
      </c>
      <c r="C356" s="121" t="s">
        <v>763</v>
      </c>
      <c r="D356" s="127">
        <v>0</v>
      </c>
      <c r="E356" s="56">
        <f t="shared" si="151"/>
        <v>1.6719999999999999</v>
      </c>
      <c r="F356" s="104">
        <v>0</v>
      </c>
      <c r="G356" s="104">
        <v>0</v>
      </c>
      <c r="H356" s="104">
        <v>0</v>
      </c>
      <c r="I356" s="104">
        <v>0</v>
      </c>
      <c r="J356" s="104">
        <v>0</v>
      </c>
      <c r="K356" s="104">
        <v>0</v>
      </c>
      <c r="L356" s="104">
        <v>0</v>
      </c>
      <c r="M356" s="104">
        <v>0</v>
      </c>
      <c r="N356" s="104">
        <v>0</v>
      </c>
      <c r="O356" s="104">
        <v>0</v>
      </c>
      <c r="P356" s="104">
        <v>0</v>
      </c>
      <c r="Q356" s="104">
        <v>0</v>
      </c>
      <c r="R356" s="104">
        <v>0</v>
      </c>
      <c r="S356" s="104">
        <v>0</v>
      </c>
      <c r="T356" s="104">
        <v>0</v>
      </c>
      <c r="U356" s="104">
        <v>0</v>
      </c>
      <c r="V356" s="104">
        <v>0</v>
      </c>
      <c r="W356" s="104">
        <v>0</v>
      </c>
      <c r="X356" s="104">
        <v>0</v>
      </c>
      <c r="Y356" s="104"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  <c r="AG356" s="104">
        <v>0</v>
      </c>
      <c r="AH356" s="104">
        <v>0</v>
      </c>
      <c r="AI356" s="104">
        <v>0</v>
      </c>
      <c r="AJ356" s="104">
        <v>0</v>
      </c>
      <c r="AK356" s="104">
        <v>0</v>
      </c>
      <c r="AL356" s="104">
        <v>0</v>
      </c>
      <c r="AM356" s="104">
        <v>0</v>
      </c>
      <c r="AN356" s="104">
        <v>0</v>
      </c>
      <c r="AO356" s="104">
        <v>0</v>
      </c>
      <c r="AP356" s="104">
        <v>0</v>
      </c>
      <c r="AQ356" s="104">
        <v>0</v>
      </c>
      <c r="AR356" s="104">
        <v>0</v>
      </c>
      <c r="AS356" s="104">
        <v>0</v>
      </c>
      <c r="AT356" s="104">
        <v>0</v>
      </c>
      <c r="AU356" s="104">
        <v>0</v>
      </c>
      <c r="AV356" s="104">
        <v>0</v>
      </c>
      <c r="AW356" s="104">
        <v>0</v>
      </c>
      <c r="AX356" s="104">
        <v>0</v>
      </c>
      <c r="AY356" s="104">
        <v>0</v>
      </c>
      <c r="AZ356" s="104">
        <v>0</v>
      </c>
      <c r="BA356" s="104">
        <v>0</v>
      </c>
      <c r="BB356" s="104">
        <v>0</v>
      </c>
      <c r="BC356" s="104">
        <v>0</v>
      </c>
      <c r="BD356" s="104">
        <v>0</v>
      </c>
      <c r="BE356" s="104">
        <v>0</v>
      </c>
      <c r="BF356" s="104">
        <v>0</v>
      </c>
      <c r="BG356" s="104">
        <v>0</v>
      </c>
      <c r="BH356" s="104">
        <v>0</v>
      </c>
      <c r="BI356" s="104">
        <v>0</v>
      </c>
      <c r="BJ356" s="104">
        <v>0</v>
      </c>
      <c r="BK356" s="104">
        <v>0</v>
      </c>
      <c r="BL356" s="104">
        <v>0</v>
      </c>
      <c r="BM356" s="104">
        <v>0</v>
      </c>
      <c r="BN356" s="104">
        <v>0</v>
      </c>
      <c r="BO356" s="104">
        <v>0</v>
      </c>
      <c r="BP356" s="104">
        <v>0</v>
      </c>
      <c r="BQ356" s="104">
        <v>0</v>
      </c>
      <c r="BR356" s="104">
        <v>0</v>
      </c>
      <c r="BS356" s="56">
        <v>1.7969999999999999</v>
      </c>
      <c r="BT356" s="104">
        <v>0</v>
      </c>
      <c r="BU356" s="104">
        <v>0</v>
      </c>
      <c r="BV356" s="104">
        <v>0</v>
      </c>
      <c r="BW356" s="104">
        <v>0</v>
      </c>
      <c r="BX356" s="104">
        <v>0</v>
      </c>
      <c r="BY356" s="104">
        <v>0</v>
      </c>
      <c r="BZ356" s="104">
        <v>0</v>
      </c>
      <c r="CA356" s="56">
        <v>1.6719999999999999</v>
      </c>
      <c r="CB356" s="104">
        <v>0</v>
      </c>
      <c r="CC356" s="104">
        <v>0</v>
      </c>
      <c r="CD356" s="104">
        <v>0</v>
      </c>
      <c r="CE356" s="104">
        <v>0</v>
      </c>
      <c r="CF356" s="104">
        <v>0</v>
      </c>
      <c r="CG356" s="104">
        <v>0</v>
      </c>
      <c r="CH356" s="104">
        <v>0</v>
      </c>
      <c r="CI356" s="104">
        <f t="shared" si="152"/>
        <v>1.7969999999999999</v>
      </c>
      <c r="CJ356" s="104">
        <f t="shared" si="154"/>
        <v>0</v>
      </c>
      <c r="CK356" s="104">
        <f t="shared" si="155"/>
        <v>0</v>
      </c>
      <c r="CL356" s="104">
        <f t="shared" si="156"/>
        <v>0</v>
      </c>
      <c r="CM356" s="104">
        <f t="shared" si="157"/>
        <v>0</v>
      </c>
      <c r="CN356" s="104">
        <f t="shared" si="158"/>
        <v>0</v>
      </c>
      <c r="CO356" s="104">
        <f t="shared" si="159"/>
        <v>0</v>
      </c>
      <c r="CP356" s="104">
        <v>0</v>
      </c>
      <c r="CQ356" s="104">
        <f t="shared" si="153"/>
        <v>1.6719999999999999</v>
      </c>
      <c r="CR356" s="104">
        <f t="shared" si="160"/>
        <v>0</v>
      </c>
      <c r="CS356" s="104">
        <f t="shared" si="161"/>
        <v>0</v>
      </c>
      <c r="CT356" s="104">
        <f t="shared" si="162"/>
        <v>0</v>
      </c>
      <c r="CU356" s="104">
        <f t="shared" si="163"/>
        <v>0</v>
      </c>
      <c r="CV356" s="104">
        <f t="shared" si="164"/>
        <v>0</v>
      </c>
      <c r="CW356" s="104">
        <f t="shared" si="165"/>
        <v>0</v>
      </c>
      <c r="CX356" s="129"/>
    </row>
    <row r="357" spans="1:102" ht="31.5" x14ac:dyDescent="0.25">
      <c r="A357" s="126">
        <f t="shared" si="150"/>
        <v>64</v>
      </c>
      <c r="B357" s="120" t="s">
        <v>764</v>
      </c>
      <c r="C357" s="121" t="s">
        <v>765</v>
      </c>
      <c r="D357" s="127">
        <v>0</v>
      </c>
      <c r="E357" s="56">
        <f t="shared" si="151"/>
        <v>0.58099999999999996</v>
      </c>
      <c r="F357" s="104">
        <v>0</v>
      </c>
      <c r="G357" s="104">
        <v>0</v>
      </c>
      <c r="H357" s="104">
        <v>0</v>
      </c>
      <c r="I357" s="104">
        <v>0</v>
      </c>
      <c r="J357" s="104">
        <v>0</v>
      </c>
      <c r="K357" s="104">
        <v>0</v>
      </c>
      <c r="L357" s="104">
        <v>0</v>
      </c>
      <c r="M357" s="104">
        <v>0</v>
      </c>
      <c r="N357" s="104">
        <v>0</v>
      </c>
      <c r="O357" s="104">
        <v>0</v>
      </c>
      <c r="P357" s="104">
        <v>0</v>
      </c>
      <c r="Q357" s="104">
        <v>0</v>
      </c>
      <c r="R357" s="104">
        <v>0</v>
      </c>
      <c r="S357" s="104">
        <v>0</v>
      </c>
      <c r="T357" s="104">
        <v>0</v>
      </c>
      <c r="U357" s="104">
        <v>0</v>
      </c>
      <c r="V357" s="104">
        <v>0</v>
      </c>
      <c r="W357" s="104">
        <v>0</v>
      </c>
      <c r="X357" s="104">
        <v>0</v>
      </c>
      <c r="Y357" s="104"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  <c r="AG357" s="104">
        <v>0</v>
      </c>
      <c r="AH357" s="104">
        <v>0</v>
      </c>
      <c r="AI357" s="104">
        <v>0</v>
      </c>
      <c r="AJ357" s="104">
        <v>0</v>
      </c>
      <c r="AK357" s="104">
        <v>0</v>
      </c>
      <c r="AL357" s="104">
        <v>0</v>
      </c>
      <c r="AM357" s="104">
        <v>0</v>
      </c>
      <c r="AN357" s="104">
        <v>0</v>
      </c>
      <c r="AO357" s="104">
        <v>0</v>
      </c>
      <c r="AP357" s="104">
        <v>0</v>
      </c>
      <c r="AQ357" s="104">
        <v>0</v>
      </c>
      <c r="AR357" s="104">
        <v>0</v>
      </c>
      <c r="AS357" s="104">
        <v>0</v>
      </c>
      <c r="AT357" s="104">
        <v>0</v>
      </c>
      <c r="AU357" s="104">
        <v>0</v>
      </c>
      <c r="AV357" s="104">
        <v>0</v>
      </c>
      <c r="AW357" s="104">
        <v>0</v>
      </c>
      <c r="AX357" s="104">
        <v>0</v>
      </c>
      <c r="AY357" s="104">
        <v>0</v>
      </c>
      <c r="AZ357" s="104">
        <v>0</v>
      </c>
      <c r="BA357" s="104">
        <v>0</v>
      </c>
      <c r="BB357" s="104">
        <v>0</v>
      </c>
      <c r="BC357" s="104">
        <v>0</v>
      </c>
      <c r="BD357" s="104">
        <v>0</v>
      </c>
      <c r="BE357" s="104">
        <v>0</v>
      </c>
      <c r="BF357" s="104">
        <v>0</v>
      </c>
      <c r="BG357" s="104">
        <v>0</v>
      </c>
      <c r="BH357" s="104">
        <v>0</v>
      </c>
      <c r="BI357" s="104">
        <v>0</v>
      </c>
      <c r="BJ357" s="104">
        <v>0</v>
      </c>
      <c r="BK357" s="104">
        <v>0</v>
      </c>
      <c r="BL357" s="104">
        <v>0</v>
      </c>
      <c r="BM357" s="104">
        <v>0</v>
      </c>
      <c r="BN357" s="104">
        <v>0</v>
      </c>
      <c r="BO357" s="104">
        <v>0</v>
      </c>
      <c r="BP357" s="104">
        <v>0</v>
      </c>
      <c r="BQ357" s="104">
        <v>0</v>
      </c>
      <c r="BR357" s="104">
        <v>0</v>
      </c>
      <c r="BS357" s="56">
        <v>0.58099999999999996</v>
      </c>
      <c r="BT357" s="104">
        <v>0</v>
      </c>
      <c r="BU357" s="104">
        <v>0</v>
      </c>
      <c r="BV357" s="104">
        <v>0</v>
      </c>
      <c r="BW357" s="104">
        <v>0</v>
      </c>
      <c r="BX357" s="104">
        <v>0</v>
      </c>
      <c r="BY357" s="104">
        <v>0</v>
      </c>
      <c r="BZ357" s="104">
        <v>0</v>
      </c>
      <c r="CA357" s="56">
        <v>0.58099999999999996</v>
      </c>
      <c r="CB357" s="104">
        <v>0</v>
      </c>
      <c r="CC357" s="104">
        <v>0</v>
      </c>
      <c r="CD357" s="104">
        <v>0</v>
      </c>
      <c r="CE357" s="104">
        <v>0</v>
      </c>
      <c r="CF357" s="104">
        <v>0</v>
      </c>
      <c r="CG357" s="104">
        <v>0</v>
      </c>
      <c r="CH357" s="104">
        <v>0</v>
      </c>
      <c r="CI357" s="104">
        <f t="shared" si="152"/>
        <v>0.58099999999999996</v>
      </c>
      <c r="CJ357" s="104">
        <f t="shared" si="154"/>
        <v>0</v>
      </c>
      <c r="CK357" s="104">
        <f t="shared" si="155"/>
        <v>0</v>
      </c>
      <c r="CL357" s="104">
        <f t="shared" si="156"/>
        <v>0</v>
      </c>
      <c r="CM357" s="104">
        <f t="shared" si="157"/>
        <v>0</v>
      </c>
      <c r="CN357" s="104">
        <f t="shared" si="158"/>
        <v>0</v>
      </c>
      <c r="CO357" s="104">
        <f t="shared" si="159"/>
        <v>0</v>
      </c>
      <c r="CP357" s="104">
        <v>0</v>
      </c>
      <c r="CQ357" s="104">
        <f>SUM(O357,AE357,AU357,BK357,CA357,)</f>
        <v>0.58099999999999996</v>
      </c>
      <c r="CR357" s="104">
        <f t="shared" si="160"/>
        <v>0</v>
      </c>
      <c r="CS357" s="104">
        <f t="shared" si="161"/>
        <v>0</v>
      </c>
      <c r="CT357" s="104">
        <f t="shared" si="162"/>
        <v>0</v>
      </c>
      <c r="CU357" s="104">
        <f t="shared" si="163"/>
        <v>0</v>
      </c>
      <c r="CV357" s="104">
        <f t="shared" si="164"/>
        <v>0</v>
      </c>
      <c r="CW357" s="104">
        <f t="shared" si="165"/>
        <v>0</v>
      </c>
      <c r="CX357" s="129"/>
    </row>
  </sheetData>
  <autoFilter ref="A16:DR357" xr:uid="{00000000-0009-0000-0000-000000000000}">
    <filterColumn colId="78">
      <filters>
        <filter val="0,050"/>
        <filter val="0,086"/>
        <filter val="0,105"/>
        <filter val="0,115"/>
        <filter val="0,147"/>
        <filter val="0,174"/>
        <filter val="0,188"/>
        <filter val="0,19"/>
        <filter val="0,195"/>
        <filter val="0,234"/>
        <filter val="0,243"/>
        <filter val="0,320"/>
        <filter val="0,350"/>
        <filter val="0,373"/>
        <filter val="0,398"/>
        <filter val="0,43"/>
        <filter val="0,430"/>
        <filter val="0,444"/>
        <filter val="0,449"/>
        <filter val="0,476"/>
        <filter val="0,553"/>
        <filter val="0,569"/>
        <filter val="0,576"/>
        <filter val="0,581"/>
        <filter val="0,594"/>
        <filter val="0,598"/>
        <filter val="0,599"/>
        <filter val="0,60"/>
        <filter val="0,603"/>
        <filter val="0,619"/>
        <filter val="0,651"/>
        <filter val="0,678"/>
        <filter val="0,697"/>
        <filter val="0,702"/>
        <filter val="0,704"/>
        <filter val="0,721"/>
        <filter val="0,755"/>
        <filter val="0,769"/>
        <filter val="0,777"/>
        <filter val="0,783"/>
        <filter val="0,787"/>
        <filter val="0,832"/>
        <filter val="0,833"/>
        <filter val="0,835"/>
        <filter val="0,866"/>
        <filter val="0,936"/>
        <filter val="0,968"/>
        <filter val="0,999"/>
        <filter val="1,072"/>
        <filter val="1,150"/>
        <filter val="1,194"/>
        <filter val="1,250"/>
        <filter val="1,400"/>
        <filter val="1,415"/>
        <filter val="1,506"/>
        <filter val="1,672"/>
        <filter val="1,709"/>
        <filter val="1,723"/>
        <filter val="1,737"/>
        <filter val="1,75"/>
        <filter val="1,906"/>
        <filter val="1,913"/>
        <filter val="11,57"/>
        <filter val="13,854"/>
        <filter val="142,934"/>
        <filter val="2,079"/>
        <filter val="2,195"/>
        <filter val="2,212"/>
        <filter val="2,227"/>
        <filter val="2,344"/>
        <filter val="2,432"/>
        <filter val="2,653"/>
        <filter val="2,687"/>
        <filter val="20,03"/>
        <filter val="20,76"/>
        <filter val="26,51"/>
        <filter val="26,513"/>
        <filter val="3,058"/>
        <filter val="3,336"/>
        <filter val="3,383"/>
        <filter val="3,588"/>
        <filter val="3,66"/>
        <filter val="34,507"/>
        <filter val="34,51"/>
        <filter val="34,80"/>
        <filter val="36,01"/>
        <filter val="4,014"/>
        <filter val="4,024"/>
        <filter val="4,27"/>
        <filter val="4,303"/>
        <filter val="4,758"/>
        <filter val="4,917"/>
        <filter val="7,99"/>
        <filter val="7,994"/>
        <filter val="76,83"/>
        <filter val="8,273"/>
      </filters>
    </filterColumn>
  </autoFilter>
  <mergeCells count="45">
    <mergeCell ref="A9:CX9"/>
    <mergeCell ref="A4:CX4"/>
    <mergeCell ref="A5:CX5"/>
    <mergeCell ref="A6:CX6"/>
    <mergeCell ref="A7:CX7"/>
    <mergeCell ref="A8:CX8"/>
    <mergeCell ref="A10:CU10"/>
    <mergeCell ref="A11:A15"/>
    <mergeCell ref="B11:B15"/>
    <mergeCell ref="C11:C15"/>
    <mergeCell ref="D11:E13"/>
    <mergeCell ref="F11:U12"/>
    <mergeCell ref="V11:CW11"/>
    <mergeCell ref="F13:M13"/>
    <mergeCell ref="N13:U13"/>
    <mergeCell ref="BB13:BI13"/>
    <mergeCell ref="D14:D15"/>
    <mergeCell ref="E14:E15"/>
    <mergeCell ref="G14:M14"/>
    <mergeCell ref="O14:U14"/>
    <mergeCell ref="CA14:CG14"/>
    <mergeCell ref="CI14:CO14"/>
    <mergeCell ref="CX11:CX15"/>
    <mergeCell ref="V12:AK12"/>
    <mergeCell ref="AL12:BA12"/>
    <mergeCell ref="BB12:BQ12"/>
    <mergeCell ref="BR12:CG12"/>
    <mergeCell ref="CH12:CW12"/>
    <mergeCell ref="V13:AC13"/>
    <mergeCell ref="AD13:AK13"/>
    <mergeCell ref="AL13:AS13"/>
    <mergeCell ref="AT13:BA13"/>
    <mergeCell ref="W14:AC14"/>
    <mergeCell ref="BJ13:BQ13"/>
    <mergeCell ref="BR13:BY13"/>
    <mergeCell ref="BZ13:CG13"/>
    <mergeCell ref="CH13:CO13"/>
    <mergeCell ref="CP13:CW13"/>
    <mergeCell ref="CQ14:CW14"/>
    <mergeCell ref="AE14:AK14"/>
    <mergeCell ref="AM14:AS14"/>
    <mergeCell ref="AU14:BA14"/>
    <mergeCell ref="BC14:BI14"/>
    <mergeCell ref="BK14:BQ14"/>
    <mergeCell ref="BS14:BY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2022-04-14T03:26:09Z</dcterms:modified>
</cp:coreProperties>
</file>